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20" yWindow="-120" windowWidth="29040" windowHeight="15720" activeTab="2"/>
  </bookViews>
  <sheets>
    <sheet name="Bendrieji reikalavimai" sheetId="2" r:id="rId1"/>
    <sheet name="Reikalavimai įrangai" sheetId="3" r:id="rId2"/>
    <sheet name="Techninė specifikacija" sheetId="1" r:id="rId3"/>
  </sheets>
  <calcPr calcId="124519"/>
</workbook>
</file>

<file path=xl/calcChain.xml><?xml version="1.0" encoding="utf-8"?>
<calcChain xmlns="http://schemas.openxmlformats.org/spreadsheetml/2006/main">
  <c r="J192" i="1"/>
  <c r="J193"/>
  <c r="J191"/>
  <c r="J180"/>
  <c r="J178"/>
  <c r="J95"/>
  <c r="J93"/>
  <c r="K185"/>
  <c r="J185"/>
  <c r="I185"/>
  <c r="K176"/>
  <c r="J176"/>
  <c r="I176"/>
  <c r="K170"/>
  <c r="J170"/>
  <c r="I170"/>
  <c r="K164"/>
  <c r="J164"/>
  <c r="I164"/>
  <c r="K158"/>
  <c r="J158"/>
  <c r="I158"/>
  <c r="K152"/>
  <c r="J152"/>
  <c r="I152"/>
  <c r="K146"/>
  <c r="J146"/>
  <c r="I146"/>
  <c r="K140"/>
  <c r="J140"/>
  <c r="I140"/>
  <c r="K134"/>
  <c r="J134"/>
  <c r="I134"/>
  <c r="K128"/>
  <c r="J128"/>
  <c r="I128"/>
  <c r="K122"/>
  <c r="J122"/>
  <c r="I122"/>
  <c r="J116"/>
  <c r="I116"/>
  <c r="K116" s="1"/>
  <c r="K110"/>
  <c r="J110"/>
  <c r="I110"/>
  <c r="K104"/>
  <c r="J104"/>
  <c r="I104"/>
  <c r="J88"/>
  <c r="I88"/>
  <c r="K88" s="1"/>
  <c r="K83"/>
  <c r="J83"/>
  <c r="I83"/>
  <c r="K78"/>
  <c r="J78"/>
  <c r="I78"/>
  <c r="J73"/>
  <c r="I73"/>
  <c r="K73" s="1"/>
  <c r="K68"/>
  <c r="J68"/>
  <c r="I68"/>
  <c r="K63"/>
  <c r="J63"/>
  <c r="I63"/>
  <c r="K57"/>
  <c r="J57"/>
  <c r="I57"/>
  <c r="J51"/>
  <c r="I51"/>
  <c r="K51" s="1"/>
  <c r="J37"/>
  <c r="I37"/>
  <c r="K37" s="1"/>
  <c r="J42" s="1"/>
  <c r="K32"/>
  <c r="J32"/>
  <c r="I32"/>
  <c r="K27"/>
  <c r="J27"/>
  <c r="I27"/>
  <c r="K22"/>
  <c r="J22"/>
  <c r="I22"/>
  <c r="K18"/>
  <c r="J18"/>
  <c r="I18"/>
  <c r="J13"/>
  <c r="I13"/>
  <c r="K13" s="1"/>
  <c r="K8"/>
  <c r="J8"/>
  <c r="I8"/>
  <c r="F32"/>
  <c r="F27"/>
  <c r="F22"/>
  <c r="F18"/>
  <c r="F13"/>
  <c r="F8"/>
  <c r="J41" l="1"/>
  <c r="J179"/>
  <c r="J94"/>
  <c r="J40"/>
</calcChain>
</file>

<file path=xl/sharedStrings.xml><?xml version="1.0" encoding="utf-8"?>
<sst xmlns="http://schemas.openxmlformats.org/spreadsheetml/2006/main" count="307" uniqueCount="161">
  <si>
    <t>Dalies numeris</t>
  </si>
  <si>
    <t>Objekto numeris</t>
  </si>
  <si>
    <t>Parametro numeris</t>
  </si>
  <si>
    <t>Pavadinimas</t>
  </si>
  <si>
    <t>Mato vnt.</t>
  </si>
  <si>
    <t>Rinkinių, reagentų ir pagalbinių priemonių komplektas automatizuotam DNR / RNR skyrimui minikolonėlių metodu.</t>
  </si>
  <si>
    <t>Siūlyti tik pilną komplektą.</t>
  </si>
  <si>
    <t>Rinkiniai, reagentai ir pagalbinės priemonės turi būti suderintos tarpusavyje darbui su automatizuota DNR/RNR skyrimo kolonėlių metodu sistema.</t>
  </si>
  <si>
    <t>Visą sutarties galiojimo laikotarpį tiekėjas savo sąskaita turi užtikrinti profilaktinę automatizuotų sistemų priežiūrą ir, esanta reikalui, jų remontą per ne ilgiau kaip 10 d.d.</t>
  </si>
  <si>
    <t>Rinkinys automatizuotam DNR skyrimui iš kraujo ar kaulų čiulpų</t>
  </si>
  <si>
    <t>testas</t>
  </si>
  <si>
    <t>Skyrimas paremtas minikolonėlių principu.</t>
  </si>
  <si>
    <t>Pritaikytas DNR išskyrimui iš viso kraujo, plazmos, serumo, kaulų čiulpų, kitų kūno skysčių ar nefiksuoto audinio mėginių.</t>
  </si>
  <si>
    <t>Sudėtyje privalo būti išskyrimo kolonėlės su silikageliu, reikalingi buferiai ir proteinazė K bei automatinės sistemos darbui reikalingi vienkartiniai reikmenys (antgaliai ir pan.)</t>
  </si>
  <si>
    <t>Nepradėti naudoti rinkiniai gali būti saugojami kambario temperatūroje.</t>
  </si>
  <si>
    <t>Rinkinys automatizuotam RNR skyrimui iš kraujo ar kaulų čiulpų</t>
  </si>
  <si>
    <t>Skyrimas paremtas magnetinių dalelių principu.</t>
  </si>
  <si>
    <t>Pritaikytas RNR išskyrimui iš viso kraujo ir nefiksuotų audinių.</t>
  </si>
  <si>
    <t>Sudėtyje privalo būti išskyrimo kolonėlės su silikageliu, reikalingi buferiai ir automatinės sistemos darbui reikalingi vienkartiniai reikmenys (antgaliai ir pan.)</t>
  </si>
  <si>
    <t>Rinkinys cirkuliuojančios DNR ir RNR skyrimui iš kraujo ir plazmos</t>
  </si>
  <si>
    <t xml:space="preserve">Sudėtyje privalo būti išskyrimo kolonėlės su silikageliu, reikalingi buferiai ir proteinazė K bei automatinės sistemos darbui reikalingi vienkartiniai reikmenys (antgaliai ir pan.) </t>
  </si>
  <si>
    <t>Išskyrimo procesas gali būti automatizuotas arba rankinis.</t>
  </si>
  <si>
    <t>Rinkinys neautomatizuotam DNR skyrimui iš kraujo ar kaulų čiulpų</t>
  </si>
  <si>
    <t>Sudėtyje privalo būti išskyrimo kolonėlės su silikageliu, reikalingi buferiai ir proteinazė K.</t>
  </si>
  <si>
    <t>Rinkinys neautomatizuotam RNR skyrimui iš kraujo ar kaulų čiulpų</t>
  </si>
  <si>
    <t>Sudėtyje privalo būti išskyrimo kolonėlės su silikageliu, reikalingi buferiai.</t>
  </si>
  <si>
    <t>Rinkinys PGR fragmentų skyrimui iš agarozės gelio</t>
  </si>
  <si>
    <t>Pritaikytas PGR fragmentų skyrimui iš agarozės gelio.</t>
  </si>
  <si>
    <t>Sudėtyje privalo būti išskyrimo kolonėlės su silikageliu ir reikalingi buferiai.</t>
  </si>
  <si>
    <t>Stabilizacinis tirpalas ląstelių lizavimui, suderinamas su DNR ir RNR skyrimo protokolais, RLT tipo</t>
  </si>
  <si>
    <t>litras</t>
  </si>
  <si>
    <t>Suderinamas su DNR ir RNR skyrimo protokolais.</t>
  </si>
  <si>
    <t>RLT tipo tirpalo formuluotė.</t>
  </si>
  <si>
    <t>Etikečių mėgintuvėliams komplektas</t>
  </si>
  <si>
    <t>Kartu su etiketėmis tiekėjas privalo neatlygintinai suteikti ne mažiau kaip 3 (tris) spausdintuvus, suderintus spausdinimui ant siūlomų mėgintuvėlių etikečių</t>
  </si>
  <si>
    <t>Spausdintuvų prijungimas per USB ar tiesiai į interneto tinklą.</t>
  </si>
  <si>
    <t>Nemokama neriboto naudojimo programinė įranga etikečių kūrimui, redagavimui ir spausdinimui.</t>
  </si>
  <si>
    <t>Dviejų dalių etiketė 1.5/2 ml mėgintuvėliams 1</t>
  </si>
  <si>
    <t>rulonėlis</t>
  </si>
  <si>
    <t>Sudaryta iš dviejų dalių - etiketė mėgintuvėlio kamšteliui ir mėgintuvėlio sienelei.</t>
  </si>
  <si>
    <t>Apytikriai išmatavimai 24 mm x 13 mm + 10 mm</t>
  </si>
  <si>
    <t>Nemažiau kaip 700 etikečių ritinėlyje</t>
  </si>
  <si>
    <t>Atspari temperatūros intervale ne siauresniame kaip -80°C iki +70°C.</t>
  </si>
  <si>
    <t>Baltos spalvos.</t>
  </si>
  <si>
    <t>Dviejų dalių etiketė 1.5/2 ml mėgintuvėliams 2</t>
  </si>
  <si>
    <t>Apytikriai išmatavimai 29 mm x 16 mm + 11 mm</t>
  </si>
  <si>
    <t xml:space="preserve">1" x 0.5" tipo etiketė 1.5/2 ml mėgintuvėliams </t>
  </si>
  <si>
    <t>Apytikriai išmatavimai 25 mm x 13 mm</t>
  </si>
  <si>
    <t xml:space="preserve">1.5" x 0.75" tipo etiketė 1.5/2 ml mėgintuvėliams </t>
  </si>
  <si>
    <t>Apytikriai išmatavimai 38 mm x 19 mm</t>
  </si>
  <si>
    <t xml:space="preserve">2" x 1" tipo etiketė 1.5/2 ml mėgintuvėliams </t>
  </si>
  <si>
    <t>Apytikriai išmatavimai 51 mm x 25 mm</t>
  </si>
  <si>
    <t xml:space="preserve">1" x 1" tipo etiketė 1.5/2 ml mėgintuvėliams </t>
  </si>
  <si>
    <t>Apytikriai išmatavimai 25 mm x 25 mm</t>
  </si>
  <si>
    <t xml:space="preserve">0.5" tipo apskrita etiketė 1.5/2 ml mėgintuvėliams </t>
  </si>
  <si>
    <t>Apytikriai išmatavimai 13 mm x 13 mm</t>
  </si>
  <si>
    <t>Nemažiau kaip 2000 etikečių ritinėlyje</t>
  </si>
  <si>
    <t xml:space="preserve">2" x 0.25" tipo etiketė plokštelėms </t>
  </si>
  <si>
    <t>Apytikriai išmatavimai 51 mm x 6 mm</t>
  </si>
  <si>
    <t>Nemažiau kaip 1000 etikečių ritinėlyje</t>
  </si>
  <si>
    <t>Etikečių komplektas</t>
  </si>
  <si>
    <t>Nemokama suteikiama programinė įranga etikečių kūrimui, redagavimui ir spausdinimui.</t>
  </si>
  <si>
    <r>
      <t>Dviejų</t>
    </r>
    <r>
      <rPr>
        <sz val="11"/>
        <rFont val="Calibri"/>
        <family val="2"/>
        <charset val="186"/>
        <scheme val="minor"/>
      </rPr>
      <t xml:space="preserve"> </t>
    </r>
    <r>
      <rPr>
        <b/>
        <i/>
        <sz val="11"/>
        <rFont val="Calibri"/>
        <family val="2"/>
        <charset val="186"/>
        <scheme val="minor"/>
      </rPr>
      <t>dalių etiketė 1.5/2 ml mėgintuvėliams, raudona</t>
    </r>
  </si>
  <si>
    <t>Nemažiau kaip 1500 etikečių ritinėlyje</t>
  </si>
  <si>
    <t>Atspari cheminiam poveikiui ir žemoms temperatūroms intervale ne siauresniame kaip -80°C iki +70°C.</t>
  </si>
  <si>
    <t>Raudonos spalvos dangtelio dalis, su raudona juostele ant mėgintuvėlio sienelės etiketės</t>
  </si>
  <si>
    <t>Dviejų dalių etiketė 1.5/2 ml mėgintuvėliams, mėlyna</t>
  </si>
  <si>
    <t>Mėlynos spalvos dangtelio dalis, su mėlyna juostele ant mėgintuvėlio sienelės etiketės</t>
  </si>
  <si>
    <t>Dviejų dalių etiketė 1.5/2 ml mėgintuvėliams, žalia</t>
  </si>
  <si>
    <t>Žalios spalvos dangtelio dalis, su žalia juostele ant mėgintuvėlio sienelės etiketės</t>
  </si>
  <si>
    <t>Dviejų dalių etiketė 1.5/2 ml mėgintuvėliams, geltona</t>
  </si>
  <si>
    <t>Geltonos spalvos dangtelio dalis, su geltona juostele ant mėgintuvėlio sienelės etiketės</t>
  </si>
  <si>
    <t>Dviejų dalių etiketė 1.5/2 ml mėgintuvėliams, oranžinė</t>
  </si>
  <si>
    <t>Oranžinės spalvos dangtelio dalis, su oranžine juostele ant mėgintuvėlio sienelės etiketės</t>
  </si>
  <si>
    <t>Dviejų dalių etiketė 1.5/2 ml mėgintuvėliams, rožinė</t>
  </si>
  <si>
    <t>Rožinės spalvos dangtelio dalis, su rožine juostele ant mėgintuvėlio sienelės etiketės</t>
  </si>
  <si>
    <t>Vienos dalies etiketė 19-38</t>
  </si>
  <si>
    <t xml:space="preserve"> Apytkriai išmatavimai 19.05 mm 38.10 mm </t>
  </si>
  <si>
    <t>Po vieną etiketę spaudinimo eilutėje</t>
  </si>
  <si>
    <t>Ne mažiau kaip 1500 etikečių rulonėlyje.</t>
  </si>
  <si>
    <t>Vienos dalies etiketė 9-38</t>
  </si>
  <si>
    <t xml:space="preserve"> Apytkriai išmatavimai 9.40 mm 38.10 mm </t>
  </si>
  <si>
    <t>Ne mažiau kaip 2500 etikečių rulonėlyje.</t>
  </si>
  <si>
    <t>Vienos dalies etiketė 50-76</t>
  </si>
  <si>
    <t xml:space="preserve"> Apytkriai išmatavimai 50.80 mm 76.20 mm</t>
  </si>
  <si>
    <t>Ne mažiau kaip 500 etikečių rulonėlyje.</t>
  </si>
  <si>
    <t>Vienos dalies etiketė 25-50</t>
  </si>
  <si>
    <t xml:space="preserve"> Apytkriai išmatavimai 25.40 mm 50.80 mm</t>
  </si>
  <si>
    <t>Vienos dalies etiketė 25-76</t>
  </si>
  <si>
    <t xml:space="preserve"> Apytkriai išmatavimai 25.40 mm 76.20 mm</t>
  </si>
  <si>
    <t>Vienos dalies etiketė 76-100</t>
  </si>
  <si>
    <t xml:space="preserve"> Apytkriai išmatavimai 76.20 mm 101.60 mm</t>
  </si>
  <si>
    <t>Juodos spaudinimo spalvos kasetė spausdintuvui</t>
  </si>
  <si>
    <t>vnt</t>
  </si>
  <si>
    <t>Pritakyta ir suderinama naudojimui su šioje pirkimo dalyje suteikiamu spausdintuvu</t>
  </si>
  <si>
    <t>Pjaustytuvas agarozės geliui</t>
  </si>
  <si>
    <t>Plastikinis</t>
  </si>
  <si>
    <t>Skirta agaruozės ruoželio išpjovimui, išėmimui ir perkėlimui į mėgintuvėlį</t>
  </si>
  <si>
    <t>Išpjaunamo gabalėlio išmatavimai ne didesni kaip 6 x 3 mm.</t>
  </si>
  <si>
    <t>Plastikinis, vienkartinio naudojimo</t>
  </si>
  <si>
    <t>Pageidaujama pakuotė 50 vnt.</t>
  </si>
  <si>
    <r>
      <t>Tiekėjas visam sutarties galiojimo laikotarpiui panaudai suteikia ne mažiau kaip</t>
    </r>
    <r>
      <rPr>
        <b/>
        <sz val="11"/>
        <rFont val="Calibri"/>
        <family val="2"/>
        <charset val="186"/>
        <scheme val="minor"/>
      </rPr>
      <t xml:space="preserve"> </t>
    </r>
    <r>
      <rPr>
        <sz val="11"/>
        <rFont val="Calibri"/>
        <family val="2"/>
        <scheme val="minor"/>
      </rPr>
      <t>1 (vieną)</t>
    </r>
    <r>
      <rPr>
        <b/>
        <sz val="11"/>
        <rFont val="Calibri"/>
        <family val="2"/>
        <charset val="186"/>
        <scheme val="minor"/>
      </rPr>
      <t xml:space="preserve"> </t>
    </r>
    <r>
      <rPr>
        <sz val="11"/>
        <rFont val="Calibri"/>
        <family val="2"/>
        <charset val="186"/>
        <scheme val="minor"/>
      </rPr>
      <t>automatizuoto DNR/RNR skyrimo kolonėlių metodu sistemą ne mažiau kaip 12-os mėginių talpos.</t>
    </r>
  </si>
  <si>
    <t xml:space="preserve">Eil. Nr. </t>
  </si>
  <si>
    <t>Bendrieji reikalavimai ir aplinkosauginiai (žalieji) reikalavimai</t>
  </si>
  <si>
    <t>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</si>
  <si>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</si>
  <si>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Tiekėjas turi pateikti informaciją įrodančią parduodamos prekės atitikimą kokybės ir techniniams reikalavimams, nurodytiems pirkimo dokumentų techninėje specifikacijoje: tiekėjas turi pateikti gamintojo parengtus katalogus arba siūlomų prekių techninių charakteristikų aprašymus (jei gamintojo kataloge neišsamiai atsispindi siūlomos prekės atitikimas techninės specifikacijos reikalavimams) pdf formatu anglų arba lietuvių kalba.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t>
  </si>
  <si>
    <t>Reagentai, tyrimo kalibravimui skirtos medžiagos, kontrolinės medžiagos, panaudai teikiamas prietaisas atliekantis tyrimus turi būti ženklinti CE ženklu pagal Europos Parlamento ir Tarybos Reglamento (ES) 2017/746 nuostatas. Šio atitikimo įrodymui tiekėjas kartu su pasiūlymu turi pateikti CE sertifikatus arba EB atitikties deklaracijas pagal Europos Parlamento ir Tarybos Reglamento (ES) 2017/746 nuostatas.</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</si>
  <si>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</si>
  <si>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Sutarties vykdymo laikotarpiu apie bet kokius produktų pakeitimus, su produktais susijusius galimus nepageidaujamus įvykius keliančius pavojų tyrimų kokybei - pacientų saugumui, laboratorijos personalo saugumui, tiekėjas turi nedelsiant pranešti vartotojui.</t>
  </si>
  <si>
    <t>Prekių galiojimo terminas pristatymo metu turi būti ne trumpesnis kaip 3 mėn. skaičiuojant nuo pristatymo dienos.</t>
  </si>
  <si>
    <t>Pirminė, antrinė ir (ar) tretinė Prekių pakuotės turi būti pakuojamos į perdirbamąsias pakuotes pagal Lietuvos Respublikos mokesčio už aplinkos teršimą įstatymo nuostatas arba daugkartinio naudojimo pakuotes (talpas). Tiekėjas patiekdamas Prekes Pirkėjui, pateikia Prekės pakuotės tinkamumą perdirbti (perdirbamumą) arba daugkartinio naudojimo pakuotės (talpos) patvirtinančius dokumentus (pavyzdžiui, pakuotės aprašymo dokumentą, techninį dokumentą, dokumentą iš akredituotų laboratorijų ar pakuočių atliekų perdirbėjų, ar eksportuotojų iš tvarkytojų sąrašo, ar kitus lygiaverčius objektyvius įrodymus).</t>
  </si>
  <si>
    <t>Siūlomas panaudai prietaisas ir (ar) jo programinė įranga privalo būti suderinami su Perkančiosios organizacijos naudojama laboratorine informacine sistema (LIS) ir užtikrinti duomenų apsikeitimą naudojant ASTM standartinį protokolą.</t>
  </si>
  <si>
    <t>Tiekėjas savo lėšomis privalo užtikrinti visas technines ir programines priemones, reikalingas prietaiso integracijai į Perkančiosios organizacijos LIS, įskaitant: reikalingos programinės įrangos pateikimą, konfigūravimą, integracijos įgyvendinimą.</t>
  </si>
  <si>
    <t>Siūlomas panaudai prietaisas, programinė įranga ir integracija, privalo veikti Perkančiosios organizacijos vietiniame kompiuteriniame tinkle, užtikrinant duomenų perdavimą vidiniame (lokaliame) tinkle, o sprendimo veikimui interneto ryšys neturi būti privalomas.</t>
  </si>
  <si>
    <t>Reagentai ir pagalbinės priemonės automatizuotam DNR ir RNR skyrimui minikolonėlių metodu su įrangos panauda (12105)</t>
  </si>
  <si>
    <t>Techninnė specifikacija ir kaina/įkainiai</t>
  </si>
  <si>
    <t>SPS 1 priedas "Techninė secifikacija ir kaina/įkainiai"</t>
  </si>
  <si>
    <t>Bendra kaina EUR (be PVM)</t>
  </si>
  <si>
    <t>Bendra kaina EUR (su PVM)</t>
  </si>
  <si>
    <t>Maksimali priimtina pasiūlymo kaina Eur įskaitant visus mokesčius</t>
  </si>
  <si>
    <t>PVM (EUR)</t>
  </si>
  <si>
    <t>Vieno vnt. įkainis Eur, be PVM</t>
  </si>
  <si>
    <t xml:space="preserve">Vieno vnt. įkainis, Eur su PVM    </t>
  </si>
  <si>
    <t>Viso kiekio kaina Eur su PVM (6x9)</t>
  </si>
  <si>
    <t>PVM %</t>
  </si>
  <si>
    <t xml:space="preserve">PVM %  </t>
  </si>
  <si>
    <t xml:space="preserve">PVM % </t>
  </si>
  <si>
    <t>Preliminarus kiekis</t>
  </si>
  <si>
    <t>Integruotas spalvotas lietimui jautrus ekranas sistemos valdymui ir administravimui.</t>
  </si>
  <si>
    <t>Darbinio paviršiaus apšvietimas</t>
  </si>
  <si>
    <t>Išoriniai išmatavimai ne didesni kaip 70 x 70 x 70 cm</t>
  </si>
  <si>
    <t>Išmatavimai ne didesni kaip 25 cm × 15 cm × 20 cm</t>
  </si>
  <si>
    <t>USB ir / arba tinklo jungtis prijungimui prie kompiuterio</t>
  </si>
  <si>
    <t>Išmatavimai ne didesni kaip 30 x 25 x 30 cm</t>
  </si>
  <si>
    <t>Nereikalingas kalibravimas</t>
  </si>
  <si>
    <t>Lietimui jautrus ekranas</t>
  </si>
  <si>
    <t>Reikalavimai įrangai, suteikiamai panaudos būdu visam sutarties galiojimo laikotarpiui, kuri skirta tyrimų atlikimui su 1-oje pirkimo dalyje "Rinkinių, reagentų ir pagalbinių priemonių 
komplektas automatizuotam DNR / RNR skyrimui minikolonėlių metodu" išvardintais reagentais ir priemonėmis</t>
  </si>
  <si>
    <t>1</t>
  </si>
  <si>
    <t xml:space="preserve"> Įranga ne senesnė kaip 3 metai: įranga galutinę pasiūlymų pateikimo dieną turi būti ne senesnis nei 3 metai nuo jo pagaminimo datos (kartu su pasiūlymu pateikti įrangos pagaminimo pilną data)</t>
  </si>
  <si>
    <t>2</t>
  </si>
  <si>
    <t>Našumas vieno darbinio seanso metu ne mažiau kaip 12 mėginių vienu metu.</t>
  </si>
  <si>
    <t>3</t>
  </si>
  <si>
    <t>4</t>
  </si>
  <si>
    <t>Integruotas UV šaltinis vidinių paviršių nukenksminimui.</t>
  </si>
  <si>
    <t>5</t>
  </si>
  <si>
    <t>Barkodų skaitytuvas</t>
  </si>
  <si>
    <t>6</t>
  </si>
  <si>
    <t>7</t>
  </si>
  <si>
    <t>Tiekėjo siūlomos įrangos atitiktis Techninei specifikacijai  (Failo, dokumento pavadinimas ir puslapio Nr., pažymintis vietą, kurioje yra siūlomus techninius parametrus patvirtinantys dokumentai)</t>
  </si>
  <si>
    <t>Reikalavimai įrangai, suteikiamai panaudos būdu visam sutarties galiojimo laikotarpiui, kuri skirta tyrimų atlikimui su 2-oje pirkimo dalyje  "Etikečių mėgintuvėliams komplektas" 
išvardintais reagentais ir priemonėmis.</t>
  </si>
  <si>
    <t>Įranga turi būti nauja, nenaudota</t>
  </si>
  <si>
    <t>Suderinams su antroje pirkimo dalyje siūlomomis etiketėmis</t>
  </si>
  <si>
    <t>Nemokama programinė įranga etikečių kūrimui ir spausdinimui</t>
  </si>
  <si>
    <t>Automatinis suderinamų etikečių atpažinimas.</t>
  </si>
  <si>
    <t>Reikalavimai įrangai, suteikiamai panaudos būdu visam sutarties galiojimo laikotarpiui, kuri skirta tyrimų atlikimui su 3-oje pirkimo dalyje  "Etikečių komplektas" išvardintais reagentais ir priemonėmis.</t>
  </si>
  <si>
    <t>Suderinams su trečioje pirkimo dalyje siūlomomis etiketėmis</t>
  </si>
  <si>
    <t>Vartotojo sąsaja per kompiuterį ir lietimui jautrų ekraną.</t>
  </si>
  <si>
    <t>Galimi spausdinti barkodų tipai Code 128A, Code 128B, Code 128C, Code 39, Code 93, EAN-13, EAN-8, HIBC, Interleaved 2 of 5, Interleaved 2 of 5 with check digit, JAN-13, JAN-8, UPC-A, Aztec, Data Matrix, MicroPDF417, PDF417, QR Code</t>
  </si>
  <si>
    <t xml:space="preserve">Automatinio kirpimo funkcija tarp etikečių arba spausdinimo sesijos pabaigoje. </t>
  </si>
  <si>
    <t xml:space="preserve">Viso kiekio kaina, Eur be PVM </t>
  </si>
</sst>
</file>

<file path=xl/styles.xml><?xml version="1.0" encoding="utf-8"?>
<styleSheet xmlns="http://schemas.openxmlformats.org/spreadsheetml/2006/main">
  <numFmts count="3">
    <numFmt numFmtId="164" formatCode="#,##0.0"/>
    <numFmt numFmtId="165" formatCode="#,##0.0000"/>
    <numFmt numFmtId="169" formatCode="0.0000"/>
  </numFmts>
  <fonts count="28">
    <font>
      <sz val="11"/>
      <color theme="1"/>
      <name val="Calibri"/>
      <family val="2"/>
      <charset val="186"/>
      <scheme val="minor"/>
    </font>
    <font>
      <b/>
      <sz val="11"/>
      <color theme="1"/>
      <name val="Calibri"/>
      <family val="2"/>
      <charset val="186"/>
      <scheme val="minor"/>
    </font>
    <font>
      <b/>
      <sz val="11"/>
      <color rgb="FF000000"/>
      <name val="Calibri"/>
      <family val="2"/>
      <charset val="186"/>
      <scheme val="minor"/>
    </font>
    <font>
      <b/>
      <sz val="10"/>
      <color rgb="FF000000"/>
      <name val="Calibri"/>
      <family val="2"/>
      <scheme val="minor"/>
    </font>
    <font>
      <b/>
      <i/>
      <sz val="11"/>
      <color rgb="FF000000"/>
      <name val="Calibri"/>
      <family val="2"/>
      <charset val="186"/>
      <scheme val="minor"/>
    </font>
    <font>
      <b/>
      <sz val="11"/>
      <name val="Calibri"/>
      <family val="2"/>
      <charset val="186"/>
      <scheme val="minor"/>
    </font>
    <font>
      <sz val="10"/>
      <color theme="1"/>
      <name val="Calibri"/>
      <family val="2"/>
      <scheme val="minor"/>
    </font>
    <font>
      <b/>
      <i/>
      <sz val="11"/>
      <name val="Calibri"/>
      <family val="2"/>
      <charset val="186"/>
      <scheme val="minor"/>
    </font>
    <font>
      <b/>
      <i/>
      <sz val="11"/>
      <color theme="1"/>
      <name val="Calibri"/>
      <family val="2"/>
      <charset val="186"/>
      <scheme val="minor"/>
    </font>
    <font>
      <sz val="11"/>
      <name val="Calibri"/>
      <family val="2"/>
      <charset val="186"/>
      <scheme val="minor"/>
    </font>
    <font>
      <b/>
      <i/>
      <sz val="10"/>
      <color theme="1"/>
      <name val="Calibri"/>
      <family val="2"/>
      <scheme val="minor"/>
    </font>
    <font>
      <i/>
      <sz val="11"/>
      <color theme="1"/>
      <name val="Calibri"/>
      <family val="2"/>
      <charset val="186"/>
      <scheme val="minor"/>
    </font>
    <font>
      <b/>
      <i/>
      <sz val="10"/>
      <color theme="1"/>
      <name val="Calibri"/>
      <family val="2"/>
      <charset val="186"/>
      <scheme val="minor"/>
    </font>
    <font>
      <b/>
      <sz val="10"/>
      <color theme="1"/>
      <name val="Calibri"/>
      <family val="2"/>
      <charset val="186"/>
      <scheme val="minor"/>
    </font>
    <font>
      <sz val="11"/>
      <name val="Calibri"/>
      <family val="2"/>
      <scheme val="minor"/>
    </font>
    <font>
      <b/>
      <sz val="12"/>
      <color theme="1"/>
      <name val="Calibri"/>
      <family val="2"/>
      <scheme val="minor"/>
    </font>
    <font>
      <b/>
      <sz val="12"/>
      <color rgb="FF3B3B3B"/>
      <name val="Calibri"/>
      <family val="2"/>
      <scheme val="minor"/>
    </font>
    <font>
      <sz val="11"/>
      <color indexed="8"/>
      <name val="Calibri"/>
      <family val="2"/>
      <charset val="186"/>
      <scheme val="minor"/>
    </font>
    <font>
      <b/>
      <sz val="11"/>
      <color theme="1"/>
      <name val="Calibri"/>
      <family val="2"/>
      <scheme val="minor"/>
    </font>
    <font>
      <b/>
      <sz val="11"/>
      <color rgb="FFFF0000"/>
      <name val="Calibri"/>
      <family val="2"/>
      <scheme val="minor"/>
    </font>
    <font>
      <b/>
      <sz val="14"/>
      <color theme="1"/>
      <name val="Calibri"/>
      <family val="2"/>
      <scheme val="minor"/>
    </font>
    <font>
      <b/>
      <sz val="14"/>
      <color rgb="FFFF0000"/>
      <name val="Calibri"/>
      <family val="2"/>
      <scheme val="minor"/>
    </font>
    <font>
      <b/>
      <sz val="10"/>
      <color theme="1"/>
      <name val="Calibri"/>
      <family val="2"/>
      <scheme val="minor"/>
    </font>
    <font>
      <b/>
      <i/>
      <sz val="11"/>
      <color theme="1"/>
      <name val="Calibri"/>
      <family val="2"/>
      <scheme val="minor"/>
    </font>
    <font>
      <sz val="14"/>
      <color theme="1"/>
      <name val="Calibri"/>
      <family val="2"/>
      <scheme val="minor"/>
    </font>
    <font>
      <sz val="12"/>
      <color rgb="FF000000"/>
      <name val="Calibri"/>
      <family val="2"/>
      <scheme val="minor"/>
    </font>
    <font>
      <sz val="12"/>
      <color theme="1"/>
      <name val="Calibri"/>
      <family val="2"/>
      <scheme val="minor"/>
    </font>
    <font>
      <b/>
      <sz val="10"/>
      <name val="Times New Roman"/>
      <family val="1"/>
    </font>
  </fonts>
  <fills count="12">
    <fill>
      <patternFill patternType="none"/>
    </fill>
    <fill>
      <patternFill patternType="gray125"/>
    </fill>
    <fill>
      <patternFill patternType="solid">
        <fgColor theme="0"/>
        <bgColor indexed="64"/>
      </patternFill>
    </fill>
    <fill>
      <patternFill patternType="solid">
        <fgColor rgb="FFAFD399"/>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3" tint="0.39997558519241921"/>
        <bgColor indexed="64"/>
      </patternFill>
    </fill>
    <fill>
      <patternFill patternType="solid">
        <fgColor theme="0" tint="-4.9989318521683403E-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94">
    <xf numFmtId="0" fontId="0" fillId="0" borderId="0" xfId="0"/>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3"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3" fontId="2" fillId="2" borderId="1" xfId="0" applyNumberFormat="1" applyFont="1" applyFill="1" applyBorder="1" applyAlignment="1">
      <alignment horizontal="center" vertical="center" wrapText="1"/>
    </xf>
    <xf numFmtId="0" fontId="8" fillId="5" borderId="2" xfId="0" applyFont="1" applyFill="1" applyBorder="1" applyAlignment="1">
      <alignment horizontal="center"/>
    </xf>
    <xf numFmtId="0" fontId="8" fillId="5" borderId="0" xfId="0" applyFont="1" applyFill="1" applyAlignment="1">
      <alignment horizontal="center"/>
    </xf>
    <xf numFmtId="0" fontId="8" fillId="5" borderId="0" xfId="0" applyFont="1" applyFill="1" applyAlignment="1">
      <alignment horizontal="center" wrapText="1"/>
    </xf>
    <xf numFmtId="0" fontId="8" fillId="5" borderId="0" xfId="0" applyFont="1" applyFill="1" applyAlignment="1">
      <alignment wrapText="1"/>
    </xf>
    <xf numFmtId="0" fontId="10" fillId="5" borderId="0" xfId="0" applyFont="1" applyFill="1" applyAlignment="1">
      <alignment horizontal="center" wrapText="1"/>
    </xf>
    <xf numFmtId="3" fontId="8" fillId="5" borderId="0" xfId="0" applyNumberFormat="1" applyFont="1" applyFill="1" applyAlignment="1">
      <alignment horizontal="center"/>
    </xf>
    <xf numFmtId="0" fontId="0" fillId="0" borderId="2" xfId="0" applyBorder="1" applyAlignment="1">
      <alignment horizontal="center"/>
    </xf>
    <xf numFmtId="0" fontId="0" fillId="0" borderId="0" xfId="0" applyAlignment="1">
      <alignment horizontal="center"/>
    </xf>
    <xf numFmtId="0" fontId="0" fillId="0" borderId="0" xfId="0" applyAlignment="1">
      <alignment horizontal="center" vertical="center" wrapText="1"/>
    </xf>
    <xf numFmtId="0" fontId="0" fillId="0" borderId="0" xfId="0" applyAlignment="1">
      <alignment vertical="center" wrapText="1"/>
    </xf>
    <xf numFmtId="0" fontId="10" fillId="0" borderId="0" xfId="0" applyFont="1" applyAlignment="1">
      <alignment horizontal="center" wrapText="1"/>
    </xf>
    <xf numFmtId="3" fontId="8" fillId="0" borderId="0" xfId="0" applyNumberFormat="1" applyFont="1" applyAlignment="1">
      <alignment horizontal="center"/>
    </xf>
    <xf numFmtId="164" fontId="8" fillId="0" borderId="0" xfId="0" applyNumberFormat="1" applyFont="1" applyAlignment="1">
      <alignment horizontal="right"/>
    </xf>
    <xf numFmtId="0" fontId="9" fillId="0" borderId="0" xfId="0" applyFont="1" applyAlignment="1">
      <alignment vertical="center" wrapText="1"/>
    </xf>
    <xf numFmtId="0" fontId="9" fillId="0" borderId="0" xfId="0" applyFont="1"/>
    <xf numFmtId="0" fontId="8" fillId="5" borderId="4" xfId="0" applyFont="1" applyFill="1" applyBorder="1" applyAlignment="1">
      <alignment horizontal="center"/>
    </xf>
    <xf numFmtId="0" fontId="8" fillId="5" borderId="5" xfId="0" applyFont="1" applyFill="1" applyBorder="1" applyAlignment="1">
      <alignment horizontal="center"/>
    </xf>
    <xf numFmtId="0" fontId="8" fillId="5" borderId="5" xfId="0" applyFont="1" applyFill="1" applyBorder="1" applyAlignment="1">
      <alignment horizontal="center" wrapText="1"/>
    </xf>
    <xf numFmtId="0" fontId="8" fillId="5" borderId="5" xfId="0" applyFont="1" applyFill="1" applyBorder="1" applyAlignment="1">
      <alignment wrapText="1"/>
    </xf>
    <xf numFmtId="0" fontId="10" fillId="5" borderId="5" xfId="0" applyFont="1" applyFill="1" applyBorder="1" applyAlignment="1">
      <alignment horizontal="center" wrapText="1"/>
    </xf>
    <xf numFmtId="3" fontId="8" fillId="5" borderId="5" xfId="0" applyNumberFormat="1" applyFont="1" applyFill="1" applyBorder="1" applyAlignment="1">
      <alignment horizontal="center"/>
    </xf>
    <xf numFmtId="0" fontId="8" fillId="5" borderId="5" xfId="0" applyFont="1" applyFill="1" applyBorder="1" applyAlignment="1">
      <alignment horizontal="left" wrapText="1"/>
    </xf>
    <xf numFmtId="0" fontId="1" fillId="5" borderId="7" xfId="0" applyFont="1" applyFill="1" applyBorder="1" applyAlignment="1">
      <alignment horizontal="center"/>
    </xf>
    <xf numFmtId="0" fontId="1" fillId="5" borderId="5" xfId="0" applyFont="1" applyFill="1" applyBorder="1" applyAlignment="1">
      <alignment horizontal="center"/>
    </xf>
    <xf numFmtId="0" fontId="1" fillId="5" borderId="5" xfId="0" applyFont="1" applyFill="1" applyBorder="1" applyAlignment="1">
      <alignment horizontal="center" vertical="center" wrapText="1"/>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0" xfId="0" applyBorder="1" applyAlignment="1">
      <alignment horizontal="center" vertical="center" wrapText="1"/>
    </xf>
    <xf numFmtId="0" fontId="9" fillId="0" borderId="10" xfId="0" applyFont="1" applyBorder="1"/>
    <xf numFmtId="0" fontId="10" fillId="0" borderId="10" xfId="0" applyFont="1" applyBorder="1" applyAlignment="1">
      <alignment horizontal="center" wrapText="1"/>
    </xf>
    <xf numFmtId="3" fontId="8" fillId="0" borderId="10" xfId="0" applyNumberFormat="1" applyFont="1" applyBorder="1" applyAlignment="1">
      <alignment horizontal="center"/>
    </xf>
    <xf numFmtId="164" fontId="8" fillId="0" borderId="10" xfId="0" applyNumberFormat="1" applyFont="1" applyBorder="1" applyAlignment="1">
      <alignment horizontal="right"/>
    </xf>
    <xf numFmtId="0" fontId="1" fillId="5" borderId="2" xfId="0" applyFont="1" applyFill="1" applyBorder="1" applyAlignment="1">
      <alignment horizontal="center"/>
    </xf>
    <xf numFmtId="0" fontId="1" fillId="5" borderId="0" xfId="0" applyFont="1" applyFill="1" applyAlignment="1">
      <alignment horizontal="center"/>
    </xf>
    <xf numFmtId="0" fontId="1" fillId="5" borderId="0" xfId="0" applyFont="1" applyFill="1" applyAlignment="1">
      <alignment horizontal="center" vertical="center" wrapText="1"/>
    </xf>
    <xf numFmtId="0" fontId="11" fillId="0" borderId="0" xfId="0" applyFont="1"/>
    <xf numFmtId="0" fontId="0" fillId="6" borderId="2" xfId="0" applyFill="1" applyBorder="1" applyAlignment="1">
      <alignment horizontal="center" vertical="center" wrapText="1"/>
    </xf>
    <xf numFmtId="0" fontId="8" fillId="7" borderId="2" xfId="0" applyFont="1" applyFill="1" applyBorder="1" applyAlignment="1">
      <alignment horizontal="center"/>
    </xf>
    <xf numFmtId="0" fontId="8" fillId="7" borderId="0" xfId="0" applyFont="1" applyFill="1" applyAlignment="1">
      <alignment horizontal="center"/>
    </xf>
    <xf numFmtId="0" fontId="7" fillId="7" borderId="0" xfId="0" applyFont="1" applyFill="1"/>
    <xf numFmtId="0" fontId="12" fillId="7" borderId="0" xfId="0" applyFont="1" applyFill="1" applyAlignment="1">
      <alignment horizontal="center"/>
    </xf>
    <xf numFmtId="3" fontId="7" fillId="7" borderId="0" xfId="0" applyNumberFormat="1" applyFont="1" applyFill="1" applyAlignment="1">
      <alignment horizontal="center"/>
    </xf>
    <xf numFmtId="0" fontId="0" fillId="8" borderId="2" xfId="0" applyFill="1" applyBorder="1" applyAlignment="1">
      <alignment horizontal="center" vertical="center" wrapText="1"/>
    </xf>
    <xf numFmtId="0" fontId="1" fillId="8" borderId="0" xfId="0" applyFont="1" applyFill="1" applyAlignment="1">
      <alignment horizontal="center" vertical="center" wrapText="1"/>
    </xf>
    <xf numFmtId="0" fontId="0" fillId="8" borderId="0" xfId="0" applyFill="1" applyAlignment="1">
      <alignment horizontal="center" vertical="center" wrapText="1"/>
    </xf>
    <xf numFmtId="0" fontId="9" fillId="8" borderId="0" xfId="0" applyFont="1" applyFill="1" applyAlignment="1">
      <alignment vertical="center" wrapText="1"/>
    </xf>
    <xf numFmtId="0" fontId="10" fillId="8" borderId="0" xfId="0" applyFont="1" applyFill="1" applyAlignment="1">
      <alignment horizontal="center" wrapText="1"/>
    </xf>
    <xf numFmtId="3" fontId="8" fillId="8" borderId="0" xfId="0" applyNumberFormat="1" applyFont="1" applyFill="1" applyAlignment="1">
      <alignment horizontal="center"/>
    </xf>
    <xf numFmtId="0" fontId="11" fillId="8" borderId="0" xfId="0" applyFont="1" applyFill="1"/>
    <xf numFmtId="164" fontId="8" fillId="8" borderId="0" xfId="0" applyNumberFormat="1" applyFont="1" applyFill="1" applyAlignment="1">
      <alignment horizontal="right"/>
    </xf>
    <xf numFmtId="0" fontId="8" fillId="9" borderId="2" xfId="0" applyFont="1" applyFill="1" applyBorder="1" applyAlignment="1">
      <alignment horizontal="center"/>
    </xf>
    <xf numFmtId="0" fontId="8" fillId="9" borderId="0" xfId="0" applyFont="1" applyFill="1" applyAlignment="1">
      <alignment horizontal="center"/>
    </xf>
    <xf numFmtId="0" fontId="7" fillId="9" borderId="0" xfId="0" applyFont="1" applyFill="1"/>
    <xf numFmtId="3" fontId="8" fillId="9" borderId="0" xfId="0" applyNumberFormat="1" applyFont="1" applyFill="1" applyAlignment="1">
      <alignment horizontal="center"/>
    </xf>
    <xf numFmtId="0" fontId="6" fillId="0" borderId="0" xfId="0" applyFont="1" applyAlignment="1">
      <alignment horizontal="center" wrapText="1"/>
    </xf>
    <xf numFmtId="164" fontId="11" fillId="0" borderId="0" xfId="0" applyNumberFormat="1" applyFont="1" applyAlignment="1">
      <alignment horizontal="right"/>
    </xf>
    <xf numFmtId="3" fontId="8" fillId="0" borderId="0" xfId="0" applyNumberFormat="1" applyFont="1" applyAlignment="1">
      <alignment horizontal="right"/>
    </xf>
    <xf numFmtId="3" fontId="8" fillId="8" borderId="0" xfId="0" applyNumberFormat="1" applyFont="1" applyFill="1" applyAlignment="1">
      <alignment horizontal="right"/>
    </xf>
    <xf numFmtId="3" fontId="0" fillId="0" borderId="0" xfId="0" applyNumberFormat="1" applyAlignment="1">
      <alignment horizontal="right"/>
    </xf>
    <xf numFmtId="0" fontId="8" fillId="4" borderId="6" xfId="0" applyFont="1" applyFill="1" applyBorder="1" applyAlignment="1">
      <alignment horizontal="center"/>
    </xf>
    <xf numFmtId="0" fontId="8" fillId="4" borderId="3" xfId="0" applyFont="1" applyFill="1" applyBorder="1" applyAlignment="1">
      <alignment horizontal="center"/>
    </xf>
    <xf numFmtId="0" fontId="8" fillId="0" borderId="3" xfId="0" applyFont="1" applyBorder="1" applyAlignment="1">
      <alignment horizontal="center"/>
    </xf>
    <xf numFmtId="0" fontId="8" fillId="0" borderId="11" xfId="0" applyFont="1" applyBorder="1" applyAlignment="1">
      <alignment horizontal="center"/>
    </xf>
    <xf numFmtId="0" fontId="8" fillId="6" borderId="3" xfId="0" applyFont="1" applyFill="1" applyBorder="1" applyAlignment="1">
      <alignment horizontal="center"/>
    </xf>
    <xf numFmtId="2" fontId="8" fillId="0" borderId="3" xfId="0" applyNumberFormat="1" applyFont="1" applyBorder="1" applyAlignment="1">
      <alignment horizontal="center"/>
    </xf>
    <xf numFmtId="0" fontId="8" fillId="8" borderId="3" xfId="0" applyFont="1" applyFill="1" applyBorder="1" applyAlignment="1">
      <alignment horizontal="center"/>
    </xf>
    <xf numFmtId="0" fontId="11" fillId="0" borderId="3" xfId="0" applyFont="1" applyBorder="1" applyAlignment="1">
      <alignment horizontal="center"/>
    </xf>
    <xf numFmtId="0" fontId="8" fillId="7" borderId="4" xfId="0" applyFont="1" applyFill="1" applyBorder="1" applyAlignment="1">
      <alignment horizontal="center"/>
    </xf>
    <xf numFmtId="0" fontId="8" fillId="7" borderId="5" xfId="0" applyFont="1" applyFill="1" applyBorder="1" applyAlignment="1">
      <alignment horizontal="center"/>
    </xf>
    <xf numFmtId="0" fontId="7" fillId="7" borderId="5" xfId="0" applyFont="1" applyFill="1" applyBorder="1"/>
    <xf numFmtId="0" fontId="12" fillId="7" borderId="5" xfId="0" applyFont="1" applyFill="1" applyBorder="1" applyAlignment="1">
      <alignment horizontal="center"/>
    </xf>
    <xf numFmtId="3" fontId="7" fillId="7" borderId="5" xfId="0" applyNumberFormat="1" applyFont="1" applyFill="1" applyBorder="1" applyAlignment="1">
      <alignment horizontal="center"/>
    </xf>
    <xf numFmtId="0" fontId="8" fillId="7" borderId="5" xfId="0" applyFont="1" applyFill="1" applyBorder="1" applyAlignment="1">
      <alignment horizontal="center" vertical="center" wrapText="1"/>
    </xf>
    <xf numFmtId="3" fontId="8" fillId="7" borderId="5" xfId="0" applyNumberFormat="1" applyFont="1" applyFill="1" applyBorder="1" applyAlignment="1">
      <alignment horizontal="center"/>
    </xf>
    <xf numFmtId="0" fontId="8" fillId="9" borderId="4" xfId="0" applyFont="1" applyFill="1" applyBorder="1" applyAlignment="1">
      <alignment horizontal="center"/>
    </xf>
    <xf numFmtId="0" fontId="8" fillId="9" borderId="5" xfId="0" applyFont="1" applyFill="1" applyBorder="1" applyAlignment="1">
      <alignment horizontal="center"/>
    </xf>
    <xf numFmtId="0" fontId="7" fillId="9" borderId="5" xfId="0" applyFont="1" applyFill="1" applyBorder="1"/>
    <xf numFmtId="3" fontId="8" fillId="9" borderId="5" xfId="0" applyNumberFormat="1" applyFont="1" applyFill="1" applyBorder="1" applyAlignment="1">
      <alignment horizontal="center"/>
    </xf>
    <xf numFmtId="0" fontId="8" fillId="9" borderId="5" xfId="0" applyFont="1" applyFill="1" applyBorder="1"/>
    <xf numFmtId="0" fontId="8" fillId="9" borderId="5" xfId="0" applyFont="1" applyFill="1" applyBorder="1" applyAlignment="1">
      <alignment horizontal="center" vertical="center" wrapText="1"/>
    </xf>
    <xf numFmtId="0" fontId="12" fillId="9" borderId="5" xfId="0" applyFont="1" applyFill="1" applyBorder="1" applyAlignment="1">
      <alignment horizontal="center" wrapText="1"/>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0" fillId="0" borderId="0" xfId="0" applyBorder="1" applyAlignment="1">
      <alignment horizontal="center"/>
    </xf>
    <xf numFmtId="0" fontId="0" fillId="0" borderId="0" xfId="0" applyBorder="1" applyAlignment="1">
      <alignment horizontal="center" vertical="center" wrapText="1"/>
    </xf>
    <xf numFmtId="0" fontId="9" fillId="0" borderId="0" xfId="0" applyFont="1" applyBorder="1"/>
    <xf numFmtId="0" fontId="10" fillId="0" borderId="0" xfId="0" applyFont="1" applyBorder="1" applyAlignment="1">
      <alignment horizontal="center" wrapText="1"/>
    </xf>
    <xf numFmtId="3" fontId="8" fillId="0" borderId="0" xfId="0" applyNumberFormat="1" applyFont="1" applyBorder="1" applyAlignment="1">
      <alignment horizontal="center"/>
    </xf>
    <xf numFmtId="164" fontId="8" fillId="0" borderId="0" xfId="0" applyNumberFormat="1" applyFont="1" applyBorder="1" applyAlignment="1">
      <alignment horizontal="right"/>
    </xf>
    <xf numFmtId="0" fontId="0" fillId="0" borderId="0" xfId="0" applyBorder="1" applyAlignment="1">
      <alignment vertical="center" wrapText="1"/>
    </xf>
    <xf numFmtId="0" fontId="11" fillId="0" borderId="0" xfId="0" applyFont="1" applyBorder="1"/>
    <xf numFmtId="0" fontId="1" fillId="6" borderId="0" xfId="0" applyFont="1" applyFill="1" applyBorder="1" applyAlignment="1">
      <alignment horizontal="center" vertical="center" wrapText="1"/>
    </xf>
    <xf numFmtId="0" fontId="0" fillId="0" borderId="1" xfId="0" applyBorder="1" applyAlignment="1">
      <alignment horizontal="center"/>
    </xf>
    <xf numFmtId="0" fontId="0" fillId="0" borderId="1" xfId="0" applyBorder="1" applyAlignment="1">
      <alignment horizontal="center" vertical="center" wrapText="1"/>
    </xf>
    <xf numFmtId="0" fontId="6" fillId="6" borderId="0" xfId="0" applyFont="1" applyFill="1" applyBorder="1" applyAlignment="1">
      <alignment horizontal="center" wrapText="1"/>
    </xf>
    <xf numFmtId="0" fontId="0" fillId="6" borderId="0" xfId="0" applyFill="1" applyBorder="1" applyAlignment="1">
      <alignment horizontal="center"/>
    </xf>
    <xf numFmtId="3" fontId="8" fillId="6" borderId="0" xfId="0" applyNumberFormat="1" applyFont="1" applyFill="1" applyBorder="1" applyAlignment="1">
      <alignment horizontal="right"/>
    </xf>
    <xf numFmtId="0" fontId="7" fillId="6" borderId="0" xfId="0" applyFont="1" applyFill="1" applyBorder="1"/>
    <xf numFmtId="164" fontId="7" fillId="6" borderId="0" xfId="0" applyNumberFormat="1" applyFont="1" applyFill="1" applyBorder="1" applyAlignment="1">
      <alignment horizontal="right"/>
    </xf>
    <xf numFmtId="0" fontId="10" fillId="0" borderId="1" xfId="0" applyFont="1" applyBorder="1" applyAlignment="1">
      <alignment horizontal="center" wrapText="1"/>
    </xf>
    <xf numFmtId="3" fontId="8" fillId="0" borderId="1" xfId="0" applyNumberFormat="1" applyFont="1" applyBorder="1" applyAlignment="1">
      <alignment horizontal="center"/>
    </xf>
    <xf numFmtId="0" fontId="11" fillId="0" borderId="1" xfId="0" applyFont="1" applyBorder="1" applyAlignment="1">
      <alignment horizontal="center"/>
    </xf>
    <xf numFmtId="165" fontId="8" fillId="5" borderId="0" xfId="0" applyNumberFormat="1" applyFont="1" applyFill="1" applyAlignment="1">
      <alignment horizontal="right"/>
    </xf>
    <xf numFmtId="0" fontId="19" fillId="0" borderId="0" xfId="0" applyFont="1" applyBorder="1" applyAlignment="1">
      <alignment horizontal="right"/>
    </xf>
    <xf numFmtId="0" fontId="18" fillId="0" borderId="0" xfId="0" applyFont="1" applyBorder="1" applyAlignment="1">
      <alignment horizontal="right"/>
    </xf>
    <xf numFmtId="0" fontId="10" fillId="0" borderId="3" xfId="0" applyFont="1" applyBorder="1" applyAlignment="1">
      <alignment horizontal="center" wrapText="1"/>
    </xf>
    <xf numFmtId="0" fontId="0" fillId="0" borderId="0" xfId="0" applyAlignment="1">
      <alignment wrapText="1"/>
    </xf>
    <xf numFmtId="0" fontId="0" fillId="0" borderId="0" xfId="0" applyAlignment="1">
      <alignment horizontal="right" wrapText="1"/>
    </xf>
    <xf numFmtId="0" fontId="0" fillId="0" borderId="0" xfId="0" applyBorder="1"/>
    <xf numFmtId="3" fontId="8" fillId="0" borderId="0" xfId="0" applyNumberFormat="1" applyFont="1" applyBorder="1" applyAlignment="1">
      <alignment horizontal="right"/>
    </xf>
    <xf numFmtId="0" fontId="1" fillId="8" borderId="2" xfId="0" applyFont="1" applyFill="1" applyBorder="1" applyAlignment="1">
      <alignment horizontal="center" vertical="center" wrapText="1"/>
    </xf>
    <xf numFmtId="0" fontId="1" fillId="8" borderId="0" xfId="0" applyFont="1" applyFill="1" applyBorder="1" applyAlignment="1">
      <alignment horizontal="center" vertical="center" wrapText="1"/>
    </xf>
    <xf numFmtId="0" fontId="5" fillId="8" borderId="0" xfId="0" applyFont="1" applyFill="1" applyBorder="1" applyAlignment="1">
      <alignment vertical="center" wrapText="1"/>
    </xf>
    <xf numFmtId="0" fontId="13" fillId="8" borderId="0" xfId="0" applyFont="1" applyFill="1" applyBorder="1" applyAlignment="1">
      <alignment horizontal="center" wrapText="1"/>
    </xf>
    <xf numFmtId="0" fontId="1" fillId="8" borderId="0" xfId="0" applyFont="1" applyFill="1" applyBorder="1" applyAlignment="1">
      <alignment horizontal="center"/>
    </xf>
    <xf numFmtId="3" fontId="1" fillId="8" borderId="0" xfId="0" applyNumberFormat="1" applyFont="1" applyFill="1" applyBorder="1" applyAlignment="1">
      <alignment horizontal="right"/>
    </xf>
    <xf numFmtId="0" fontId="8" fillId="8" borderId="0" xfId="0" applyFont="1" applyFill="1" applyBorder="1"/>
    <xf numFmtId="164" fontId="8" fillId="8" borderId="0" xfId="0" applyNumberFormat="1" applyFont="1" applyFill="1" applyBorder="1" applyAlignment="1">
      <alignment horizontal="right"/>
    </xf>
    <xf numFmtId="0" fontId="9" fillId="0" borderId="1" xfId="0" applyFont="1" applyBorder="1" applyAlignment="1">
      <alignment horizontal="center"/>
    </xf>
    <xf numFmtId="0" fontId="10" fillId="0" borderId="0" xfId="0" applyFont="1" applyFill="1" applyAlignment="1">
      <alignment horizontal="center" wrapText="1"/>
    </xf>
    <xf numFmtId="0" fontId="12" fillId="9" borderId="5" xfId="0" applyFont="1" applyFill="1" applyBorder="1" applyAlignment="1">
      <alignment horizontal="center"/>
    </xf>
    <xf numFmtId="0" fontId="12" fillId="9" borderId="0" xfId="0" applyFont="1" applyFill="1" applyBorder="1" applyAlignment="1">
      <alignment horizontal="center"/>
    </xf>
    <xf numFmtId="0" fontId="0" fillId="8" borderId="12" xfId="0" applyFill="1" applyBorder="1" applyAlignment="1">
      <alignment horizontal="center" vertical="center" wrapText="1"/>
    </xf>
    <xf numFmtId="0" fontId="1" fillId="8" borderId="13" xfId="0" applyFont="1" applyFill="1" applyBorder="1" applyAlignment="1">
      <alignment horizontal="center" vertical="center" wrapText="1"/>
    </xf>
    <xf numFmtId="0" fontId="0" fillId="8" borderId="13" xfId="0" applyFill="1" applyBorder="1" applyAlignment="1">
      <alignment horizontal="center" vertical="center" wrapText="1"/>
    </xf>
    <xf numFmtId="0" fontId="9" fillId="8" borderId="13" xfId="0" applyFont="1" applyFill="1" applyBorder="1" applyAlignment="1">
      <alignment vertical="center" wrapText="1"/>
    </xf>
    <xf numFmtId="0" fontId="10" fillId="8" borderId="13" xfId="0" applyFont="1" applyFill="1" applyBorder="1" applyAlignment="1">
      <alignment horizontal="center" wrapText="1"/>
    </xf>
    <xf numFmtId="3" fontId="8" fillId="8" borderId="13" xfId="0" applyNumberFormat="1" applyFont="1" applyFill="1" applyBorder="1" applyAlignment="1">
      <alignment horizontal="center"/>
    </xf>
    <xf numFmtId="3" fontId="8" fillId="8" borderId="13" xfId="0" applyNumberFormat="1" applyFont="1" applyFill="1" applyBorder="1" applyAlignment="1">
      <alignment horizontal="right"/>
    </xf>
    <xf numFmtId="0" fontId="11" fillId="8" borderId="13" xfId="0" applyFont="1" applyFill="1" applyBorder="1"/>
    <xf numFmtId="164" fontId="8" fillId="8" borderId="13" xfId="0" applyNumberFormat="1" applyFont="1" applyFill="1" applyBorder="1" applyAlignment="1">
      <alignment horizontal="right"/>
    </xf>
    <xf numFmtId="0" fontId="8" fillId="8" borderId="14" xfId="0" applyFont="1" applyFill="1" applyBorder="1" applyAlignment="1">
      <alignment horizontal="center"/>
    </xf>
    <xf numFmtId="0" fontId="1" fillId="6" borderId="4" xfId="0" applyFont="1" applyFill="1" applyBorder="1" applyAlignment="1">
      <alignment horizontal="center" vertical="center" wrapText="1"/>
    </xf>
    <xf numFmtId="0" fontId="1" fillId="6" borderId="5" xfId="0" applyFont="1" applyFill="1" applyBorder="1" applyAlignment="1">
      <alignment horizontal="center" vertical="center" wrapText="1"/>
    </xf>
    <xf numFmtId="0" fontId="5" fillId="6" borderId="5" xfId="0" applyFont="1" applyFill="1" applyBorder="1" applyAlignment="1">
      <alignment vertical="center" wrapText="1"/>
    </xf>
    <xf numFmtId="0" fontId="6" fillId="6" borderId="5" xfId="0" applyFont="1" applyFill="1" applyBorder="1" applyAlignment="1">
      <alignment horizontal="center" wrapText="1"/>
    </xf>
    <xf numFmtId="0" fontId="0" fillId="6" borderId="5" xfId="0" applyFill="1" applyBorder="1" applyAlignment="1">
      <alignment horizontal="center"/>
    </xf>
    <xf numFmtId="3" fontId="8" fillId="6" borderId="5" xfId="0" applyNumberFormat="1" applyFont="1" applyFill="1" applyBorder="1" applyAlignment="1">
      <alignment horizontal="right"/>
    </xf>
    <xf numFmtId="0" fontId="7" fillId="6" borderId="5" xfId="0" applyFont="1" applyFill="1" applyBorder="1"/>
    <xf numFmtId="164" fontId="7" fillId="6" borderId="5" xfId="0" applyNumberFormat="1" applyFont="1" applyFill="1" applyBorder="1" applyAlignment="1">
      <alignment horizontal="right"/>
    </xf>
    <xf numFmtId="0" fontId="8" fillId="6" borderId="6" xfId="0" applyFont="1" applyFill="1" applyBorder="1" applyAlignment="1">
      <alignment horizontal="center"/>
    </xf>
    <xf numFmtId="0" fontId="0" fillId="6" borderId="0" xfId="0" applyFill="1" applyBorder="1" applyAlignment="1">
      <alignment horizontal="center" vertical="center" wrapText="1"/>
    </xf>
    <xf numFmtId="0" fontId="9" fillId="6" borderId="0" xfId="0" applyFont="1" applyFill="1" applyBorder="1" applyAlignment="1">
      <alignment vertical="center" wrapText="1"/>
    </xf>
    <xf numFmtId="0" fontId="0" fillId="6" borderId="12" xfId="0" applyFill="1" applyBorder="1" applyAlignment="1">
      <alignment horizontal="center" vertical="center" wrapText="1"/>
    </xf>
    <xf numFmtId="0" fontId="1" fillId="6" borderId="13" xfId="0" applyFont="1" applyFill="1" applyBorder="1" applyAlignment="1">
      <alignment horizontal="center" vertical="center" wrapText="1"/>
    </xf>
    <xf numFmtId="0" fontId="0" fillId="6" borderId="13" xfId="0" applyFill="1" applyBorder="1" applyAlignment="1">
      <alignment horizontal="center" vertical="center" wrapText="1"/>
    </xf>
    <xf numFmtId="0" fontId="9" fillId="6" borderId="13" xfId="0" applyFont="1" applyFill="1" applyBorder="1" applyAlignment="1">
      <alignment vertical="center" wrapText="1"/>
    </xf>
    <xf numFmtId="0" fontId="6" fillId="6" borderId="13" xfId="0" applyFont="1" applyFill="1" applyBorder="1" applyAlignment="1">
      <alignment horizontal="center" wrapText="1"/>
    </xf>
    <xf numFmtId="0" fontId="0" fillId="6" borderId="13" xfId="0" applyFill="1" applyBorder="1" applyAlignment="1">
      <alignment horizontal="center"/>
    </xf>
    <xf numFmtId="3" fontId="8" fillId="6" borderId="13" xfId="0" applyNumberFormat="1" applyFont="1" applyFill="1" applyBorder="1" applyAlignment="1">
      <alignment horizontal="right"/>
    </xf>
    <xf numFmtId="0" fontId="7" fillId="6" borderId="13" xfId="0" applyFont="1" applyFill="1" applyBorder="1"/>
    <xf numFmtId="164" fontId="7" fillId="6" borderId="13" xfId="0" applyNumberFormat="1" applyFont="1" applyFill="1" applyBorder="1" applyAlignment="1">
      <alignment horizontal="right"/>
    </xf>
    <xf numFmtId="0" fontId="8" fillId="6" borderId="14" xfId="0" applyFont="1" applyFill="1" applyBorder="1" applyAlignment="1">
      <alignment horizontal="center"/>
    </xf>
    <xf numFmtId="0" fontId="1" fillId="3" borderId="5" xfId="0" applyFont="1" applyFill="1" applyBorder="1" applyAlignment="1">
      <alignment horizontal="center"/>
    </xf>
    <xf numFmtId="0" fontId="1" fillId="4" borderId="5" xfId="0" applyFont="1" applyFill="1" applyBorder="1" applyAlignment="1">
      <alignment horizontal="center"/>
    </xf>
    <xf numFmtId="0" fontId="5" fillId="4" borderId="5" xfId="0" applyFont="1" applyFill="1" applyBorder="1" applyAlignment="1">
      <alignment wrapText="1"/>
    </xf>
    <xf numFmtId="0" fontId="6" fillId="4" borderId="5" xfId="0" applyFont="1" applyFill="1" applyBorder="1" applyAlignment="1">
      <alignment horizontal="center"/>
    </xf>
    <xf numFmtId="0" fontId="0" fillId="4" borderId="5" xfId="0" applyFill="1" applyBorder="1" applyAlignment="1">
      <alignment horizontal="center"/>
    </xf>
    <xf numFmtId="3" fontId="8" fillId="4" borderId="5" xfId="0" applyNumberFormat="1" applyFont="1" applyFill="1" applyBorder="1" applyAlignment="1">
      <alignment horizontal="right"/>
    </xf>
    <xf numFmtId="164" fontId="7" fillId="4" borderId="5" xfId="0" applyNumberFormat="1" applyFont="1" applyFill="1" applyBorder="1"/>
    <xf numFmtId="164" fontId="7" fillId="4" borderId="5" xfId="0" applyNumberFormat="1" applyFont="1" applyFill="1" applyBorder="1" applyAlignment="1">
      <alignment horizontal="right"/>
    </xf>
    <xf numFmtId="0" fontId="1" fillId="3" borderId="0" xfId="0" applyFont="1" applyFill="1" applyBorder="1" applyAlignment="1">
      <alignment horizontal="center"/>
    </xf>
    <xf numFmtId="0" fontId="1" fillId="4" borderId="0" xfId="0" applyFont="1" applyFill="1" applyBorder="1" applyAlignment="1">
      <alignment horizontal="center"/>
    </xf>
    <xf numFmtId="0" fontId="9" fillId="4" borderId="0" xfId="0" applyFont="1" applyFill="1" applyBorder="1" applyAlignment="1">
      <alignment wrapText="1"/>
    </xf>
    <xf numFmtId="0" fontId="6" fillId="4" borderId="0" xfId="0" applyFont="1" applyFill="1" applyBorder="1" applyAlignment="1">
      <alignment horizontal="center"/>
    </xf>
    <xf numFmtId="0" fontId="0" fillId="4" borderId="0" xfId="0" applyFill="1" applyBorder="1" applyAlignment="1">
      <alignment horizontal="center"/>
    </xf>
    <xf numFmtId="3" fontId="8" fillId="4" borderId="0" xfId="0" applyNumberFormat="1" applyFont="1" applyFill="1" applyBorder="1" applyAlignment="1">
      <alignment horizontal="right"/>
    </xf>
    <xf numFmtId="0" fontId="7" fillId="4" borderId="0" xfId="0" applyFont="1" applyFill="1" applyBorder="1"/>
    <xf numFmtId="164" fontId="7" fillId="4" borderId="0" xfId="0" applyNumberFormat="1" applyFont="1" applyFill="1" applyBorder="1" applyAlignment="1">
      <alignment horizontal="right"/>
    </xf>
    <xf numFmtId="0" fontId="1" fillId="3" borderId="13" xfId="0" applyFont="1" applyFill="1" applyBorder="1" applyAlignment="1">
      <alignment horizontal="center"/>
    </xf>
    <xf numFmtId="0" fontId="1" fillId="4" borderId="13" xfId="0" applyFont="1" applyFill="1" applyBorder="1" applyAlignment="1">
      <alignment horizontal="center"/>
    </xf>
    <xf numFmtId="0" fontId="9" fillId="4" borderId="13" xfId="0" applyFont="1" applyFill="1" applyBorder="1" applyAlignment="1">
      <alignment wrapText="1"/>
    </xf>
    <xf numFmtId="0" fontId="6" fillId="4" borderId="13" xfId="0" applyFont="1" applyFill="1" applyBorder="1" applyAlignment="1">
      <alignment horizontal="center"/>
    </xf>
    <xf numFmtId="0" fontId="0" fillId="4" borderId="13" xfId="0" applyFill="1" applyBorder="1" applyAlignment="1">
      <alignment horizontal="center"/>
    </xf>
    <xf numFmtId="3" fontId="8" fillId="4" borderId="13" xfId="0" applyNumberFormat="1" applyFont="1" applyFill="1" applyBorder="1" applyAlignment="1">
      <alignment horizontal="right"/>
    </xf>
    <xf numFmtId="0" fontId="7" fillId="4" borderId="13" xfId="0" applyFont="1" applyFill="1" applyBorder="1"/>
    <xf numFmtId="164" fontId="7" fillId="4" borderId="13" xfId="0" applyNumberFormat="1" applyFont="1" applyFill="1" applyBorder="1" applyAlignment="1">
      <alignment horizontal="right"/>
    </xf>
    <xf numFmtId="0" fontId="8" fillId="4" borderId="14" xfId="0" applyFont="1" applyFill="1" applyBorder="1" applyAlignment="1">
      <alignment horizontal="center"/>
    </xf>
    <xf numFmtId="0" fontId="6" fillId="0" borderId="0" xfId="0" applyFont="1" applyBorder="1" applyAlignment="1">
      <alignment horizontal="center" wrapText="1"/>
    </xf>
    <xf numFmtId="3" fontId="0" fillId="0" borderId="0" xfId="0" applyNumberFormat="1" applyBorder="1" applyAlignment="1">
      <alignment horizontal="right"/>
    </xf>
    <xf numFmtId="164" fontId="11" fillId="0" borderId="0" xfId="0" applyNumberFormat="1" applyFont="1" applyBorder="1" applyAlignment="1">
      <alignment horizontal="right"/>
    </xf>
    <xf numFmtId="0" fontId="8" fillId="10" borderId="2" xfId="0" applyFont="1" applyFill="1" applyBorder="1" applyAlignment="1">
      <alignment horizontal="center"/>
    </xf>
    <xf numFmtId="0" fontId="8" fillId="10" borderId="0" xfId="0" applyFont="1" applyFill="1" applyBorder="1" applyAlignment="1">
      <alignment horizontal="center"/>
    </xf>
    <xf numFmtId="0" fontId="1" fillId="10" borderId="0" xfId="0" applyFont="1" applyFill="1" applyBorder="1"/>
    <xf numFmtId="0" fontId="12" fillId="10" borderId="0" xfId="0" applyFont="1" applyFill="1" applyBorder="1" applyAlignment="1">
      <alignment horizontal="center" wrapText="1"/>
    </xf>
    <xf numFmtId="0" fontId="8" fillId="10" borderId="0" xfId="0" applyFont="1" applyFill="1" applyBorder="1"/>
    <xf numFmtId="0" fontId="19" fillId="0" borderId="15" xfId="0" applyFont="1" applyBorder="1" applyAlignment="1">
      <alignment horizontal="right"/>
    </xf>
    <xf numFmtId="0" fontId="19" fillId="0" borderId="16" xfId="0" applyFont="1" applyBorder="1" applyAlignment="1">
      <alignment horizontal="right"/>
    </xf>
    <xf numFmtId="0" fontId="11" fillId="0" borderId="17" xfId="0" applyFont="1" applyBorder="1" applyAlignment="1">
      <alignment horizontal="center"/>
    </xf>
    <xf numFmtId="0" fontId="24" fillId="0" borderId="0" xfId="0" applyFont="1"/>
    <xf numFmtId="0" fontId="2" fillId="11" borderId="1" xfId="0" applyFont="1" applyFill="1" applyBorder="1" applyAlignment="1">
      <alignment horizontal="center" vertical="center" wrapText="1"/>
    </xf>
    <xf numFmtId="0" fontId="3" fillId="11" borderId="1" xfId="0" applyFont="1" applyFill="1" applyBorder="1" applyAlignment="1">
      <alignment horizontal="center" vertical="center" wrapText="1"/>
    </xf>
    <xf numFmtId="3" fontId="2" fillId="11" borderId="1" xfId="0" applyNumberFormat="1" applyFont="1" applyFill="1" applyBorder="1" applyAlignment="1">
      <alignment horizontal="center" vertical="center" wrapText="1"/>
    </xf>
    <xf numFmtId="3" fontId="4" fillId="11" borderId="1" xfId="0" applyNumberFormat="1" applyFont="1" applyFill="1" applyBorder="1" applyAlignment="1">
      <alignment horizontal="center" vertical="center" wrapText="1"/>
    </xf>
    <xf numFmtId="164" fontId="4" fillId="11" borderId="1" xfId="0" applyNumberFormat="1" applyFont="1" applyFill="1" applyBorder="1" applyAlignment="1">
      <alignment horizontal="center" vertical="center" wrapText="1"/>
    </xf>
    <xf numFmtId="0" fontId="4" fillId="11" borderId="1" xfId="0" applyFont="1" applyFill="1" applyBorder="1" applyAlignment="1">
      <alignment horizontal="center" vertical="center" wrapText="1"/>
    </xf>
    <xf numFmtId="164" fontId="4" fillId="11" borderId="19" xfId="0" applyNumberFormat="1" applyFont="1" applyFill="1" applyBorder="1" applyAlignment="1">
      <alignment horizontal="center" vertical="center" wrapText="1"/>
    </xf>
    <xf numFmtId="0" fontId="4" fillId="11" borderId="19" xfId="0" applyFont="1" applyFill="1" applyBorder="1" applyAlignment="1">
      <alignment horizontal="center" vertical="center" wrapText="1"/>
    </xf>
    <xf numFmtId="0" fontId="18" fillId="11" borderId="1" xfId="0" applyFont="1" applyFill="1" applyBorder="1" applyAlignment="1">
      <alignment horizontal="center"/>
    </xf>
    <xf numFmtId="0" fontId="18" fillId="11" borderId="1" xfId="0" applyFont="1" applyFill="1" applyBorder="1" applyAlignment="1">
      <alignment horizontal="center" vertical="center" wrapText="1"/>
    </xf>
    <xf numFmtId="0" fontId="22" fillId="11" borderId="1" xfId="0" applyFont="1" applyFill="1" applyBorder="1" applyAlignment="1">
      <alignment horizontal="center" wrapText="1"/>
    </xf>
    <xf numFmtId="3" fontId="18" fillId="11" borderId="1" xfId="0" applyNumberFormat="1" applyFont="1" applyFill="1" applyBorder="1" applyAlignment="1">
      <alignment horizontal="center"/>
    </xf>
    <xf numFmtId="0" fontId="23" fillId="11" borderId="1" xfId="0" applyFont="1" applyFill="1" applyBorder="1" applyAlignment="1">
      <alignment horizontal="center"/>
    </xf>
    <xf numFmtId="3" fontId="23" fillId="11" borderId="1" xfId="0" applyNumberFormat="1" applyFont="1" applyFill="1" applyBorder="1" applyAlignment="1">
      <alignment horizontal="center"/>
    </xf>
    <xf numFmtId="165" fontId="8" fillId="5" borderId="5" xfId="0" applyNumberFormat="1" applyFont="1" applyFill="1" applyBorder="1" applyAlignment="1">
      <alignment horizontal="right"/>
    </xf>
    <xf numFmtId="0" fontId="8" fillId="0" borderId="0" xfId="0" applyFont="1" applyAlignment="1">
      <alignment horizontal="center"/>
    </xf>
    <xf numFmtId="0" fontId="8" fillId="0" borderId="10" xfId="0" applyFont="1" applyBorder="1" applyAlignment="1">
      <alignment horizontal="center"/>
    </xf>
    <xf numFmtId="165" fontId="8" fillId="7" borderId="0" xfId="0" applyNumberFormat="1" applyFont="1" applyFill="1" applyAlignment="1">
      <alignment horizontal="right"/>
    </xf>
    <xf numFmtId="165" fontId="8" fillId="7" borderId="5" xfId="0" applyNumberFormat="1" applyFont="1" applyFill="1" applyBorder="1" applyAlignment="1">
      <alignment horizontal="right"/>
    </xf>
    <xf numFmtId="165" fontId="8" fillId="0" borderId="0" xfId="0" applyNumberFormat="1" applyFont="1" applyFill="1" applyBorder="1" applyAlignment="1">
      <alignment horizontal="right"/>
    </xf>
    <xf numFmtId="0" fontId="11" fillId="0" borderId="0" xfId="0" applyFont="1" applyAlignment="1">
      <alignment horizontal="center"/>
    </xf>
    <xf numFmtId="165" fontId="8" fillId="9" borderId="0" xfId="0" applyNumberFormat="1" applyFont="1" applyFill="1" applyAlignment="1">
      <alignment horizontal="right"/>
    </xf>
    <xf numFmtId="165" fontId="8" fillId="9" borderId="5" xfId="0" applyNumberFormat="1" applyFont="1" applyFill="1" applyBorder="1" applyAlignment="1">
      <alignment horizontal="right"/>
    </xf>
    <xf numFmtId="0" fontId="11" fillId="9" borderId="0" xfId="0" applyFont="1" applyFill="1" applyAlignment="1">
      <alignment horizontal="center"/>
    </xf>
    <xf numFmtId="165" fontId="8" fillId="10" borderId="0" xfId="0" applyNumberFormat="1" applyFont="1" applyFill="1" applyBorder="1" applyAlignment="1">
      <alignment horizontal="right"/>
    </xf>
    <xf numFmtId="0" fontId="17" fillId="0" borderId="15" xfId="0" applyFont="1"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17" fillId="0" borderId="1" xfId="0" applyFont="1" applyBorder="1" applyAlignment="1">
      <alignment horizontal="left" vertical="top" wrapText="1"/>
    </xf>
    <xf numFmtId="0" fontId="1" fillId="0" borderId="0" xfId="0" applyFont="1" applyAlignment="1">
      <alignment horizontal="right" vertical="center"/>
    </xf>
    <xf numFmtId="0" fontId="0" fillId="0" borderId="0" xfId="0" applyAlignment="1">
      <alignment horizontal="right"/>
    </xf>
    <xf numFmtId="0" fontId="15" fillId="0" borderId="0" xfId="0" applyFont="1" applyAlignment="1">
      <alignment horizontal="center"/>
    </xf>
    <xf numFmtId="0" fontId="16" fillId="0" borderId="10" xfId="0" applyFont="1" applyBorder="1" applyAlignment="1">
      <alignment horizontal="center"/>
    </xf>
    <xf numFmtId="0" fontId="0" fillId="0" borderId="10" xfId="0" applyBorder="1"/>
    <xf numFmtId="0" fontId="1" fillId="0" borderId="1" xfId="0" applyFont="1" applyBorder="1" applyAlignment="1">
      <alignment horizontal="center" vertical="center"/>
    </xf>
    <xf numFmtId="0" fontId="0" fillId="0" borderId="15" xfId="0" applyBorder="1" applyAlignment="1">
      <alignment horizontal="left" vertical="top" wrapText="1"/>
    </xf>
    <xf numFmtId="0" fontId="0" fillId="0" borderId="16" xfId="0" applyBorder="1" applyAlignment="1">
      <alignment horizontal="left" vertical="top"/>
    </xf>
    <xf numFmtId="0" fontId="0" fillId="0" borderId="16" xfId="0" applyBorder="1" applyAlignment="1">
      <alignment vertical="top"/>
    </xf>
    <xf numFmtId="0" fontId="0" fillId="0" borderId="17" xfId="0" applyBorder="1" applyAlignment="1">
      <alignment vertical="top"/>
    </xf>
    <xf numFmtId="49" fontId="9" fillId="0" borderId="15" xfId="0" applyNumberFormat="1" applyFont="1" applyBorder="1" applyAlignment="1">
      <alignment horizontal="left" vertical="top" wrapText="1"/>
    </xf>
    <xf numFmtId="49" fontId="9" fillId="0" borderId="16" xfId="0" applyNumberFormat="1" applyFont="1" applyBorder="1" applyAlignment="1">
      <alignment horizontal="left" vertical="top" wrapText="1"/>
    </xf>
    <xf numFmtId="49" fontId="9" fillId="0" borderId="17" xfId="0" applyNumberFormat="1" applyFont="1" applyBorder="1" applyAlignment="1">
      <alignment horizontal="left" vertical="top" wrapText="1"/>
    </xf>
    <xf numFmtId="0" fontId="9" fillId="0" borderId="15" xfId="0" applyFont="1" applyBorder="1" applyAlignment="1">
      <alignment horizontal="left" wrapText="1"/>
    </xf>
    <xf numFmtId="0" fontId="9" fillId="0" borderId="16" xfId="0" applyFont="1" applyBorder="1" applyAlignment="1">
      <alignment horizontal="left" wrapText="1"/>
    </xf>
    <xf numFmtId="0" fontId="0" fillId="0" borderId="16" xfId="0" applyBorder="1"/>
    <xf numFmtId="0" fontId="0" fillId="0" borderId="17" xfId="0" applyBorder="1"/>
    <xf numFmtId="0" fontId="0" fillId="0" borderId="15" xfId="0" applyBorder="1" applyAlignment="1">
      <alignment horizontal="left" wrapText="1"/>
    </xf>
    <xf numFmtId="0" fontId="0" fillId="0" borderId="16" xfId="0" applyBorder="1" applyAlignment="1">
      <alignment horizontal="left" wrapText="1"/>
    </xf>
    <xf numFmtId="0" fontId="9" fillId="0" borderId="17" xfId="0" applyFont="1" applyBorder="1" applyAlignment="1">
      <alignment horizontal="left" wrapText="1"/>
    </xf>
    <xf numFmtId="0" fontId="20" fillId="0" borderId="15" xfId="0" applyFont="1" applyBorder="1" applyAlignment="1">
      <alignment horizontal="right"/>
    </xf>
    <xf numFmtId="0" fontId="20" fillId="0" borderId="16" xfId="0" applyFont="1" applyBorder="1" applyAlignment="1">
      <alignment horizontal="right"/>
    </xf>
    <xf numFmtId="0" fontId="20" fillId="0" borderId="17" xfId="0" applyFont="1" applyBorder="1" applyAlignment="1">
      <alignment horizontal="right"/>
    </xf>
    <xf numFmtId="0" fontId="21" fillId="0" borderId="15" xfId="0" applyFont="1" applyBorder="1" applyAlignment="1">
      <alignment horizontal="right"/>
    </xf>
    <xf numFmtId="0" fontId="21" fillId="0" borderId="16" xfId="0" applyFont="1" applyBorder="1" applyAlignment="1">
      <alignment horizontal="right"/>
    </xf>
    <xf numFmtId="0" fontId="21" fillId="0" borderId="17" xfId="0" applyFont="1" applyBorder="1" applyAlignment="1">
      <alignment horizontal="right"/>
    </xf>
    <xf numFmtId="0" fontId="21" fillId="0" borderId="15" xfId="0" applyFont="1" applyBorder="1" applyAlignment="1">
      <alignment horizontal="right" vertical="center"/>
    </xf>
    <xf numFmtId="0" fontId="21" fillId="0" borderId="16" xfId="0" applyFont="1" applyBorder="1" applyAlignment="1">
      <alignment horizontal="right" vertical="center"/>
    </xf>
    <xf numFmtId="0" fontId="21" fillId="0" borderId="17" xfId="0" applyFont="1" applyBorder="1" applyAlignment="1">
      <alignment horizontal="right" vertical="center"/>
    </xf>
    <xf numFmtId="0" fontId="25" fillId="0" borderId="18" xfId="0" applyFont="1" applyBorder="1" applyAlignment="1">
      <alignment wrapText="1"/>
    </xf>
    <xf numFmtId="0" fontId="0" fillId="0" borderId="0" xfId="0"/>
    <xf numFmtId="0" fontId="0" fillId="0" borderId="5" xfId="0" applyBorder="1"/>
    <xf numFmtId="0" fontId="25" fillId="0" borderId="20" xfId="0" applyFont="1" applyBorder="1"/>
    <xf numFmtId="0" fontId="26" fillId="0" borderId="20" xfId="0" applyFont="1" applyBorder="1"/>
    <xf numFmtId="0" fontId="26" fillId="0" borderId="19" xfId="0" applyFont="1" applyBorder="1"/>
    <xf numFmtId="0" fontId="26" fillId="0" borderId="0" xfId="0" applyFont="1" applyAlignment="1">
      <alignment horizontal="center"/>
    </xf>
    <xf numFmtId="0" fontId="26" fillId="0" borderId="0" xfId="0" applyFont="1"/>
    <xf numFmtId="0" fontId="26" fillId="0" borderId="1" xfId="0" applyFont="1" applyBorder="1" applyAlignment="1">
      <alignment horizontal="center"/>
    </xf>
    <xf numFmtId="0" fontId="26" fillId="0" borderId="18" xfId="0" applyFont="1" applyBorder="1"/>
    <xf numFmtId="0" fontId="26" fillId="0" borderId="20" xfId="0" applyFont="1" applyBorder="1" applyAlignment="1">
      <alignment wrapText="1"/>
    </xf>
    <xf numFmtId="0" fontId="0" fillId="0" borderId="18" xfId="0" applyBorder="1"/>
    <xf numFmtId="0" fontId="0" fillId="0" borderId="20" xfId="0" applyBorder="1"/>
    <xf numFmtId="0" fontId="0" fillId="0" borderId="19" xfId="0" applyBorder="1"/>
    <xf numFmtId="0" fontId="15" fillId="0" borderId="10" xfId="0" applyFont="1" applyBorder="1" applyAlignment="1">
      <alignment horizontal="center" wrapText="1"/>
    </xf>
    <xf numFmtId="0" fontId="15" fillId="0" borderId="0" xfId="0" applyFont="1" applyAlignment="1">
      <alignment horizontal="center"/>
    </xf>
    <xf numFmtId="0" fontId="15" fillId="0" borderId="0" xfId="0" applyFont="1" applyAlignment="1">
      <alignment horizontal="center" wrapText="1"/>
    </xf>
    <xf numFmtId="0" fontId="27" fillId="2" borderId="18" xfId="0" applyFont="1" applyFill="1" applyBorder="1" applyAlignment="1">
      <alignment horizontal="justify" vertical="center" wrapText="1"/>
    </xf>
    <xf numFmtId="4" fontId="8" fillId="5" borderId="0" xfId="0" applyNumberFormat="1" applyFont="1" applyFill="1" applyAlignment="1">
      <alignment horizontal="right"/>
    </xf>
    <xf numFmtId="2" fontId="8" fillId="5" borderId="3" xfId="0" applyNumberFormat="1" applyFont="1" applyFill="1" applyBorder="1" applyAlignment="1">
      <alignment horizontal="center"/>
    </xf>
    <xf numFmtId="0" fontId="20" fillId="0" borderId="17" xfId="0" applyFont="1" applyBorder="1" applyAlignment="1">
      <alignment horizontal="center"/>
    </xf>
    <xf numFmtId="0" fontId="21" fillId="0" borderId="17" xfId="0" applyFont="1" applyBorder="1" applyAlignment="1">
      <alignment horizontal="center"/>
    </xf>
    <xf numFmtId="0" fontId="21" fillId="0" borderId="15" xfId="0" applyFont="1" applyBorder="1" applyAlignment="1">
      <alignment horizontal="center"/>
    </xf>
    <xf numFmtId="169" fontId="8" fillId="5" borderId="0" xfId="0" applyNumberFormat="1" applyFont="1" applyFill="1" applyAlignment="1">
      <alignment horizontal="right"/>
    </xf>
    <xf numFmtId="4" fontId="8" fillId="7" borderId="0" xfId="0" applyNumberFormat="1" applyFont="1" applyFill="1" applyAlignment="1">
      <alignment horizontal="right"/>
    </xf>
    <xf numFmtId="2" fontId="8" fillId="7" borderId="3" xfId="0" applyNumberFormat="1" applyFont="1" applyFill="1" applyBorder="1" applyAlignment="1">
      <alignment horizontal="center"/>
    </xf>
    <xf numFmtId="4" fontId="8" fillId="9" borderId="0" xfId="0" applyNumberFormat="1" applyFont="1" applyFill="1" applyAlignment="1">
      <alignment horizontal="right"/>
    </xf>
    <xf numFmtId="4" fontId="8" fillId="9" borderId="3" xfId="0" applyNumberFormat="1" applyFont="1" applyFill="1" applyBorder="1" applyAlignment="1">
      <alignment horizontal="center"/>
    </xf>
    <xf numFmtId="164" fontId="11" fillId="0" borderId="10" xfId="0" applyNumberFormat="1" applyFont="1" applyBorder="1" applyAlignment="1">
      <alignment horizontal="right"/>
    </xf>
    <xf numFmtId="0" fontId="11" fillId="0" borderId="11" xfId="0" applyFont="1" applyBorder="1" applyAlignment="1">
      <alignment horizontal="center"/>
    </xf>
    <xf numFmtId="4" fontId="8" fillId="10" borderId="0" xfId="0" applyNumberFormat="1" applyFont="1" applyFill="1" applyBorder="1" applyAlignment="1">
      <alignment horizontal="right"/>
    </xf>
    <xf numFmtId="4" fontId="8" fillId="10" borderId="3" xfId="0" applyNumberFormat="1" applyFont="1" applyFill="1" applyBorder="1" applyAlignment="1">
      <alignment horizontal="center"/>
    </xf>
    <xf numFmtId="4" fontId="20" fillId="0" borderId="15" xfId="0" applyNumberFormat="1" applyFont="1" applyBorder="1" applyAlignment="1">
      <alignment horizontal="center"/>
    </xf>
    <xf numFmtId="2" fontId="21" fillId="0" borderId="15" xfId="0" applyNumberFormat="1" applyFont="1" applyBorder="1" applyAlignment="1">
      <alignment horizontal="center" vertical="center" wrapText="1"/>
    </xf>
    <xf numFmtId="2" fontId="21" fillId="0" borderId="17" xfId="0" applyNumberFormat="1" applyFont="1" applyBorder="1" applyAlignment="1">
      <alignment horizontal="center" vertical="center" wrapText="1"/>
    </xf>
    <xf numFmtId="0" fontId="21" fillId="0" borderId="15" xfId="0" applyFont="1" applyBorder="1" applyAlignment="1">
      <alignment horizontal="center" vertical="center"/>
    </xf>
    <xf numFmtId="0" fontId="21" fillId="0" borderId="17" xfId="0" applyFont="1" applyBorder="1" applyAlignment="1">
      <alignment horizontal="center" vertical="center"/>
    </xf>
    <xf numFmtId="2" fontId="21" fillId="0" borderId="15" xfId="0" applyNumberFormat="1" applyFont="1" applyBorder="1" applyAlignment="1">
      <alignment horizontal="center"/>
    </xf>
    <xf numFmtId="2" fontId="21" fillId="0" borderId="17" xfId="0" applyNumberFormat="1" applyFont="1" applyBorder="1" applyAlignment="1">
      <alignment horizontal="center"/>
    </xf>
  </cellXfs>
  <cellStyles count="1">
    <cellStyle name="Normal"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15"/>
  <sheetViews>
    <sheetView zoomScale="90" zoomScaleNormal="90" workbookViewId="0">
      <selection activeCell="B11" sqref="B11:K11"/>
    </sheetView>
  </sheetViews>
  <sheetFormatPr defaultRowHeight="14.4"/>
  <cols>
    <col min="11" max="11" width="130.33203125" customWidth="1"/>
  </cols>
  <sheetData>
    <row r="1" spans="1:11">
      <c r="A1" s="226" t="s">
        <v>117</v>
      </c>
      <c r="B1" s="227"/>
      <c r="C1" s="227"/>
      <c r="D1" s="227"/>
      <c r="E1" s="227"/>
      <c r="F1" s="227"/>
      <c r="G1" s="227"/>
      <c r="H1" s="227"/>
      <c r="I1" s="227"/>
      <c r="J1" s="227"/>
      <c r="K1" s="227"/>
    </row>
    <row r="2" spans="1:11" ht="15.6">
      <c r="A2" s="228" t="s">
        <v>116</v>
      </c>
      <c r="B2" s="228"/>
      <c r="C2" s="228"/>
      <c r="D2" s="228"/>
      <c r="E2" s="228"/>
      <c r="F2" s="228"/>
      <c r="G2" s="228"/>
      <c r="H2" s="228"/>
      <c r="I2" s="228"/>
      <c r="J2" s="228"/>
      <c r="K2" s="228"/>
    </row>
    <row r="3" spans="1:11" ht="15.6">
      <c r="A3" s="229" t="s">
        <v>115</v>
      </c>
      <c r="B3" s="229"/>
      <c r="C3" s="229"/>
      <c r="D3" s="229"/>
      <c r="E3" s="229"/>
      <c r="F3" s="229"/>
      <c r="G3" s="230"/>
      <c r="H3" s="230"/>
      <c r="I3" s="230"/>
      <c r="J3" s="230"/>
      <c r="K3" s="230"/>
    </row>
    <row r="4" spans="1:11">
      <c r="A4" s="88" t="s">
        <v>102</v>
      </c>
      <c r="B4" s="231" t="s">
        <v>103</v>
      </c>
      <c r="C4" s="231"/>
      <c r="D4" s="231"/>
      <c r="E4" s="231"/>
      <c r="F4" s="231"/>
      <c r="G4" s="231"/>
      <c r="H4" s="231"/>
      <c r="I4" s="231"/>
      <c r="J4" s="231"/>
      <c r="K4" s="231"/>
    </row>
    <row r="5" spans="1:11" ht="34.5" customHeight="1">
      <c r="A5" s="89">
        <v>1</v>
      </c>
      <c r="B5" s="225" t="s">
        <v>104</v>
      </c>
      <c r="C5" s="225"/>
      <c r="D5" s="225"/>
      <c r="E5" s="225"/>
      <c r="F5" s="225"/>
      <c r="G5" s="225"/>
      <c r="H5" s="225"/>
      <c r="I5" s="225"/>
      <c r="J5" s="225"/>
      <c r="K5" s="225"/>
    </row>
    <row r="6" spans="1:11" ht="17.25" customHeight="1">
      <c r="A6" s="89">
        <v>2</v>
      </c>
      <c r="B6" s="225" t="s">
        <v>112</v>
      </c>
      <c r="C6" s="225"/>
      <c r="D6" s="225"/>
      <c r="E6" s="225"/>
      <c r="F6" s="225"/>
      <c r="G6" s="225"/>
      <c r="H6" s="225"/>
      <c r="I6" s="225"/>
      <c r="J6" s="225"/>
      <c r="K6" s="225"/>
    </row>
    <row r="7" spans="1:11" ht="34.5" customHeight="1">
      <c r="A7" s="89">
        <v>3</v>
      </c>
      <c r="B7" s="225" t="s">
        <v>113</v>
      </c>
      <c r="C7" s="225"/>
      <c r="D7" s="225"/>
      <c r="E7" s="225"/>
      <c r="F7" s="225"/>
      <c r="G7" s="225"/>
      <c r="H7" s="225"/>
      <c r="I7" s="225"/>
      <c r="J7" s="225"/>
      <c r="K7" s="225"/>
    </row>
    <row r="8" spans="1:11" ht="31.5" customHeight="1">
      <c r="A8" s="89">
        <v>4</v>
      </c>
      <c r="B8" s="225" t="s">
        <v>114</v>
      </c>
      <c r="C8" s="225"/>
      <c r="D8" s="225"/>
      <c r="E8" s="225"/>
      <c r="F8" s="225"/>
      <c r="G8" s="225"/>
      <c r="H8" s="225"/>
      <c r="I8" s="225"/>
      <c r="J8" s="225"/>
      <c r="K8" s="225"/>
    </row>
    <row r="9" spans="1:11" ht="32.25" customHeight="1">
      <c r="A9" s="89">
        <v>5</v>
      </c>
      <c r="B9" s="222" t="s">
        <v>105</v>
      </c>
      <c r="C9" s="223"/>
      <c r="D9" s="223"/>
      <c r="E9" s="223"/>
      <c r="F9" s="223"/>
      <c r="G9" s="223"/>
      <c r="H9" s="223"/>
      <c r="I9" s="223"/>
      <c r="J9" s="223"/>
      <c r="K9" s="224"/>
    </row>
    <row r="10" spans="1:11" ht="73.2" customHeight="1">
      <c r="A10" s="89">
        <v>6</v>
      </c>
      <c r="B10" s="236" t="s">
        <v>106</v>
      </c>
      <c r="C10" s="237"/>
      <c r="D10" s="237"/>
      <c r="E10" s="237"/>
      <c r="F10" s="237"/>
      <c r="G10" s="237"/>
      <c r="H10" s="237"/>
      <c r="I10" s="237"/>
      <c r="J10" s="237"/>
      <c r="K10" s="238"/>
    </row>
    <row r="11" spans="1:11" ht="31.5" customHeight="1">
      <c r="A11" s="89">
        <v>7</v>
      </c>
      <c r="B11" s="236" t="s">
        <v>107</v>
      </c>
      <c r="C11" s="237"/>
      <c r="D11" s="237"/>
      <c r="E11" s="237"/>
      <c r="F11" s="237"/>
      <c r="G11" s="237"/>
      <c r="H11" s="237"/>
      <c r="I11" s="237"/>
      <c r="J11" s="237"/>
      <c r="K11" s="238"/>
    </row>
    <row r="12" spans="1:11" ht="45.75" customHeight="1">
      <c r="A12" s="89">
        <v>9</v>
      </c>
      <c r="B12" s="239" t="s">
        <v>108</v>
      </c>
      <c r="C12" s="240"/>
      <c r="D12" s="240"/>
      <c r="E12" s="240"/>
      <c r="F12" s="240"/>
      <c r="G12" s="240"/>
      <c r="H12" s="241"/>
      <c r="I12" s="241"/>
      <c r="J12" s="241"/>
      <c r="K12" s="242"/>
    </row>
    <row r="13" spans="1:11" ht="45" customHeight="1">
      <c r="A13" s="89">
        <v>10</v>
      </c>
      <c r="B13" s="243" t="s">
        <v>109</v>
      </c>
      <c r="C13" s="244"/>
      <c r="D13" s="244"/>
      <c r="E13" s="244"/>
      <c r="F13" s="244"/>
      <c r="G13" s="244"/>
      <c r="H13" s="241"/>
      <c r="I13" s="241"/>
      <c r="J13" s="241"/>
      <c r="K13" s="242"/>
    </row>
    <row r="14" spans="1:11" ht="34.200000000000003" customHeight="1">
      <c r="A14" s="89">
        <v>11</v>
      </c>
      <c r="B14" s="239" t="s">
        <v>110</v>
      </c>
      <c r="C14" s="240"/>
      <c r="D14" s="240"/>
      <c r="E14" s="240"/>
      <c r="F14" s="240"/>
      <c r="G14" s="240"/>
      <c r="H14" s="240"/>
      <c r="I14" s="240"/>
      <c r="J14" s="240"/>
      <c r="K14" s="245"/>
    </row>
    <row r="15" spans="1:11" ht="48" customHeight="1">
      <c r="A15" s="89">
        <v>12</v>
      </c>
      <c r="B15" s="232" t="s">
        <v>111</v>
      </c>
      <c r="C15" s="233"/>
      <c r="D15" s="233"/>
      <c r="E15" s="233"/>
      <c r="F15" s="233"/>
      <c r="G15" s="233"/>
      <c r="H15" s="234"/>
      <c r="I15" s="234"/>
      <c r="J15" s="234"/>
      <c r="K15" s="235"/>
    </row>
  </sheetData>
  <mergeCells count="15">
    <mergeCell ref="B15:K15"/>
    <mergeCell ref="B10:K10"/>
    <mergeCell ref="B11:K11"/>
    <mergeCell ref="B12:K12"/>
    <mergeCell ref="B13:K13"/>
    <mergeCell ref="B14:K14"/>
    <mergeCell ref="B9:K9"/>
    <mergeCell ref="B6:K6"/>
    <mergeCell ref="B7:K7"/>
    <mergeCell ref="B8:K8"/>
    <mergeCell ref="A1:K1"/>
    <mergeCell ref="A2:K2"/>
    <mergeCell ref="A3:K3"/>
    <mergeCell ref="B4:K4"/>
    <mergeCell ref="B5:K5"/>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D31"/>
  <sheetViews>
    <sheetView zoomScale="90" zoomScaleNormal="90" workbookViewId="0">
      <selection activeCell="B11" sqref="B11"/>
    </sheetView>
  </sheetViews>
  <sheetFormatPr defaultRowHeight="14.4"/>
  <cols>
    <col min="2" max="2" width="152.6640625" customWidth="1"/>
    <col min="4" max="4" width="43.33203125" customWidth="1"/>
  </cols>
  <sheetData>
    <row r="1" spans="1:4" ht="70.2" customHeight="1">
      <c r="A1" s="261"/>
      <c r="B1" s="269" t="s">
        <v>137</v>
      </c>
      <c r="C1" s="270"/>
      <c r="D1" s="272" t="s">
        <v>149</v>
      </c>
    </row>
    <row r="2" spans="1:4" ht="31.2">
      <c r="A2" s="263" t="s">
        <v>138</v>
      </c>
      <c r="B2" s="255" t="s">
        <v>139</v>
      </c>
      <c r="C2" s="262"/>
      <c r="D2" s="266"/>
    </row>
    <row r="3" spans="1:4" ht="15.6">
      <c r="A3" s="263" t="s">
        <v>140</v>
      </c>
      <c r="B3" s="258" t="s">
        <v>141</v>
      </c>
      <c r="C3" s="262"/>
      <c r="D3" s="267"/>
    </row>
    <row r="4" spans="1:4" ht="15.6">
      <c r="A4" s="263" t="s">
        <v>142</v>
      </c>
      <c r="B4" s="258" t="s">
        <v>129</v>
      </c>
      <c r="C4" s="262"/>
      <c r="D4" s="267"/>
    </row>
    <row r="5" spans="1:4" ht="15.6">
      <c r="A5" s="263" t="s">
        <v>143</v>
      </c>
      <c r="B5" s="259" t="s">
        <v>144</v>
      </c>
      <c r="C5" s="262"/>
      <c r="D5" s="267"/>
    </row>
    <row r="6" spans="1:4" ht="15.6">
      <c r="A6" s="263" t="s">
        <v>145</v>
      </c>
      <c r="B6" s="259" t="s">
        <v>146</v>
      </c>
      <c r="C6" s="262"/>
      <c r="D6" s="267"/>
    </row>
    <row r="7" spans="1:4" ht="15.6">
      <c r="A7" s="263" t="s">
        <v>147</v>
      </c>
      <c r="B7" s="259" t="s">
        <v>130</v>
      </c>
      <c r="C7" s="262"/>
      <c r="D7" s="267"/>
    </row>
    <row r="8" spans="1:4" ht="15.6">
      <c r="A8" s="263" t="s">
        <v>148</v>
      </c>
      <c r="B8" s="260" t="s">
        <v>131</v>
      </c>
      <c r="C8" s="262"/>
      <c r="D8" s="268"/>
    </row>
    <row r="9" spans="1:4">
      <c r="A9" s="256"/>
      <c r="B9" s="256"/>
      <c r="C9" s="256"/>
      <c r="D9" s="267"/>
    </row>
    <row r="10" spans="1:4">
      <c r="A10" s="256"/>
      <c r="B10" s="256"/>
      <c r="C10" s="256"/>
      <c r="D10" s="267"/>
    </row>
    <row r="11" spans="1:4">
      <c r="A11" s="256"/>
      <c r="B11" s="256"/>
      <c r="C11" s="256"/>
      <c r="D11" s="267"/>
    </row>
    <row r="12" spans="1:4" ht="61.2" customHeight="1">
      <c r="A12" s="261"/>
      <c r="B12" s="271" t="s">
        <v>150</v>
      </c>
      <c r="C12" s="270"/>
      <c r="D12" s="267"/>
    </row>
    <row r="13" spans="1:4" ht="15.6">
      <c r="A13" s="263" t="s">
        <v>138</v>
      </c>
      <c r="B13" s="264" t="s">
        <v>151</v>
      </c>
      <c r="C13" s="262"/>
      <c r="D13" s="266"/>
    </row>
    <row r="14" spans="1:4" ht="15.6">
      <c r="A14" s="263">
        <v>2</v>
      </c>
      <c r="B14" s="259" t="s">
        <v>132</v>
      </c>
      <c r="C14" s="262"/>
      <c r="D14" s="267"/>
    </row>
    <row r="15" spans="1:4" ht="15.6">
      <c r="A15" s="263">
        <v>3</v>
      </c>
      <c r="B15" s="259" t="s">
        <v>152</v>
      </c>
      <c r="C15" s="262"/>
      <c r="D15" s="267"/>
    </row>
    <row r="16" spans="1:4" ht="15.6">
      <c r="A16" s="263">
        <v>4</v>
      </c>
      <c r="B16" s="259" t="s">
        <v>133</v>
      </c>
      <c r="C16" s="262"/>
      <c r="D16" s="267"/>
    </row>
    <row r="17" spans="1:4" ht="15.6">
      <c r="A17" s="263">
        <v>5</v>
      </c>
      <c r="B17" s="259" t="s">
        <v>153</v>
      </c>
      <c r="C17" s="262"/>
      <c r="D17" s="267"/>
    </row>
    <row r="18" spans="1:4" ht="15.6">
      <c r="A18" s="263">
        <v>6</v>
      </c>
      <c r="B18" s="260" t="s">
        <v>154</v>
      </c>
      <c r="C18" s="262"/>
      <c r="D18" s="268"/>
    </row>
    <row r="19" spans="1:4">
      <c r="A19" s="256"/>
      <c r="B19" s="257"/>
      <c r="C19" s="256"/>
      <c r="D19" s="267"/>
    </row>
    <row r="20" spans="1:4">
      <c r="A20" s="256"/>
      <c r="B20" s="256"/>
      <c r="C20" s="256"/>
      <c r="D20" s="267"/>
    </row>
    <row r="21" spans="1:4">
      <c r="A21" s="256"/>
      <c r="B21" s="256"/>
      <c r="C21" s="256"/>
      <c r="D21" s="267"/>
    </row>
    <row r="22" spans="1:4" ht="66" customHeight="1">
      <c r="A22" s="261"/>
      <c r="B22" s="271" t="s">
        <v>155</v>
      </c>
      <c r="C22" s="270"/>
      <c r="D22" s="267"/>
    </row>
    <row r="23" spans="1:4" ht="15.6">
      <c r="A23" s="263" t="s">
        <v>138</v>
      </c>
      <c r="B23" s="264" t="s">
        <v>151</v>
      </c>
      <c r="C23" s="262"/>
      <c r="D23" s="266"/>
    </row>
    <row r="24" spans="1:4" ht="15.6">
      <c r="A24" s="263">
        <v>2</v>
      </c>
      <c r="B24" s="259" t="s">
        <v>134</v>
      </c>
      <c r="C24" s="262"/>
      <c r="D24" s="267"/>
    </row>
    <row r="25" spans="1:4" ht="15.6">
      <c r="A25" s="263">
        <v>3</v>
      </c>
      <c r="B25" s="259" t="s">
        <v>156</v>
      </c>
      <c r="C25" s="262"/>
      <c r="D25" s="267"/>
    </row>
    <row r="26" spans="1:4" ht="15.6">
      <c r="A26" s="263">
        <v>4</v>
      </c>
      <c r="B26" s="259" t="s">
        <v>135</v>
      </c>
      <c r="C26" s="262"/>
      <c r="D26" s="267"/>
    </row>
    <row r="27" spans="1:4" ht="15.6">
      <c r="A27" s="263">
        <v>5</v>
      </c>
      <c r="B27" s="259" t="s">
        <v>133</v>
      </c>
      <c r="C27" s="262"/>
      <c r="D27" s="267"/>
    </row>
    <row r="28" spans="1:4" ht="15.6">
      <c r="A28" s="263">
        <v>6</v>
      </c>
      <c r="B28" s="259" t="s">
        <v>136</v>
      </c>
      <c r="C28" s="262"/>
      <c r="D28" s="267"/>
    </row>
    <row r="29" spans="1:4" ht="15.6">
      <c r="A29" s="263">
        <v>7</v>
      </c>
      <c r="B29" s="259" t="s">
        <v>157</v>
      </c>
      <c r="C29" s="256"/>
      <c r="D29" s="267"/>
    </row>
    <row r="30" spans="1:4" ht="40.799999999999997" customHeight="1">
      <c r="A30" s="263">
        <v>8</v>
      </c>
      <c r="B30" s="265" t="s">
        <v>158</v>
      </c>
      <c r="C30" s="256"/>
      <c r="D30" s="267"/>
    </row>
    <row r="31" spans="1:4" ht="15.6">
      <c r="A31" s="263">
        <v>9</v>
      </c>
      <c r="B31" s="260" t="s">
        <v>159</v>
      </c>
      <c r="C31" s="256"/>
      <c r="D31" s="26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S195"/>
  <sheetViews>
    <sheetView tabSelected="1" topLeftCell="A166" zoomScale="90" zoomScaleNormal="90" workbookViewId="0">
      <selection activeCell="E185" sqref="E185"/>
    </sheetView>
  </sheetViews>
  <sheetFormatPr defaultRowHeight="14.4"/>
  <cols>
    <col min="1" max="1" width="8.5546875" customWidth="1"/>
    <col min="2" max="2" width="8.33203125" customWidth="1"/>
    <col min="3" max="3" width="10.33203125" customWidth="1"/>
    <col min="4" max="4" width="166.88671875" customWidth="1"/>
    <col min="5" max="5" width="19.44140625" customWidth="1"/>
    <col min="6" max="6" width="13" customWidth="1"/>
    <col min="7" max="7" width="10" customWidth="1"/>
    <col min="8" max="8" width="10.33203125" customWidth="1"/>
    <col min="9" max="9" width="10.88671875" customWidth="1"/>
    <col min="10" max="10" width="14.109375" style="256" customWidth="1"/>
    <col min="11" max="11" width="15.33203125" customWidth="1"/>
    <col min="12" max="12" width="18.88671875" customWidth="1"/>
    <col min="13" max="13" width="19.21875" customWidth="1"/>
    <col min="14" max="14" width="21.21875" customWidth="1"/>
  </cols>
  <sheetData>
    <row r="1" spans="1:19" ht="73.5" customHeight="1">
      <c r="A1" s="197" t="s">
        <v>0</v>
      </c>
      <c r="B1" s="197" t="s">
        <v>1</v>
      </c>
      <c r="C1" s="197" t="s">
        <v>2</v>
      </c>
      <c r="D1" s="197" t="s">
        <v>3</v>
      </c>
      <c r="E1" s="198" t="s">
        <v>4</v>
      </c>
      <c r="F1" s="197" t="s">
        <v>128</v>
      </c>
      <c r="G1" s="199" t="s">
        <v>122</v>
      </c>
      <c r="H1" s="200" t="s">
        <v>125</v>
      </c>
      <c r="I1" s="201" t="s">
        <v>123</v>
      </c>
      <c r="J1" s="201" t="s">
        <v>160</v>
      </c>
      <c r="K1" s="202" t="s">
        <v>124</v>
      </c>
      <c r="L1" s="114"/>
      <c r="M1" s="114"/>
      <c r="N1" s="114"/>
      <c r="O1" s="113"/>
      <c r="P1" s="113"/>
      <c r="Q1" s="113"/>
      <c r="R1" s="113"/>
      <c r="S1" s="113"/>
    </row>
    <row r="2" spans="1:19" ht="21" customHeight="1">
      <c r="A2" s="1">
        <v>1</v>
      </c>
      <c r="B2" s="1">
        <v>2</v>
      </c>
      <c r="C2" s="1">
        <v>3</v>
      </c>
      <c r="D2" s="1">
        <v>4</v>
      </c>
      <c r="E2" s="2">
        <v>5</v>
      </c>
      <c r="F2" s="1">
        <v>6</v>
      </c>
      <c r="G2" s="5">
        <v>7</v>
      </c>
      <c r="H2" s="3">
        <v>8</v>
      </c>
      <c r="I2" s="3">
        <v>9</v>
      </c>
      <c r="J2" s="3">
        <v>10</v>
      </c>
      <c r="K2" s="4">
        <v>11</v>
      </c>
      <c r="L2" s="90"/>
      <c r="M2" s="90"/>
      <c r="N2" s="90"/>
      <c r="O2" s="115"/>
    </row>
    <row r="3" spans="1:19" ht="19.5" customHeight="1">
      <c r="A3" s="160">
        <v>1</v>
      </c>
      <c r="B3" s="160">
        <v>0</v>
      </c>
      <c r="C3" s="161">
        <v>0</v>
      </c>
      <c r="D3" s="162" t="s">
        <v>5</v>
      </c>
      <c r="E3" s="163"/>
      <c r="F3" s="164"/>
      <c r="G3" s="165"/>
      <c r="H3" s="166"/>
      <c r="I3" s="167"/>
      <c r="J3" s="167"/>
      <c r="K3" s="66"/>
      <c r="L3" s="90"/>
      <c r="M3" s="90"/>
      <c r="N3" s="90"/>
      <c r="O3" s="115"/>
    </row>
    <row r="4" spans="1:19" ht="15.75" customHeight="1">
      <c r="A4" s="168">
        <v>1</v>
      </c>
      <c r="B4" s="168">
        <v>0</v>
      </c>
      <c r="C4" s="169">
        <v>1</v>
      </c>
      <c r="D4" s="170" t="s">
        <v>6</v>
      </c>
      <c r="E4" s="171"/>
      <c r="F4" s="172"/>
      <c r="G4" s="173"/>
      <c r="H4" s="174"/>
      <c r="I4" s="175"/>
      <c r="J4" s="175"/>
      <c r="K4" s="67"/>
      <c r="L4" s="90"/>
      <c r="M4" s="90"/>
      <c r="N4" s="90"/>
      <c r="O4" s="115"/>
    </row>
    <row r="5" spans="1:19" ht="15.75" customHeight="1">
      <c r="A5" s="168">
        <v>1</v>
      </c>
      <c r="B5" s="168">
        <v>0</v>
      </c>
      <c r="C5" s="169">
        <v>2</v>
      </c>
      <c r="D5" s="170" t="s">
        <v>7</v>
      </c>
      <c r="E5" s="171"/>
      <c r="F5" s="172"/>
      <c r="G5" s="173"/>
      <c r="H5" s="174"/>
      <c r="I5" s="175"/>
      <c r="J5" s="175"/>
      <c r="K5" s="67"/>
      <c r="L5" s="90"/>
      <c r="M5" s="90"/>
      <c r="N5" s="90"/>
      <c r="O5" s="115"/>
    </row>
    <row r="6" spans="1:19" ht="15" customHeight="1">
      <c r="A6" s="168">
        <v>1</v>
      </c>
      <c r="B6" s="168">
        <v>0</v>
      </c>
      <c r="C6" s="169">
        <v>3</v>
      </c>
      <c r="D6" s="170" t="s">
        <v>101</v>
      </c>
      <c r="E6" s="171"/>
      <c r="F6" s="172"/>
      <c r="G6" s="173"/>
      <c r="H6" s="174"/>
      <c r="I6" s="175"/>
      <c r="J6" s="175"/>
      <c r="K6" s="67"/>
      <c r="L6" s="90"/>
      <c r="M6" s="90"/>
      <c r="N6" s="90"/>
      <c r="O6" s="115"/>
    </row>
    <row r="7" spans="1:19" ht="13.5" customHeight="1" thickBot="1">
      <c r="A7" s="176">
        <v>1</v>
      </c>
      <c r="B7" s="176">
        <v>0</v>
      </c>
      <c r="C7" s="177">
        <v>4</v>
      </c>
      <c r="D7" s="178" t="s">
        <v>8</v>
      </c>
      <c r="E7" s="179"/>
      <c r="F7" s="180"/>
      <c r="G7" s="181"/>
      <c r="H7" s="182"/>
      <c r="I7" s="183"/>
      <c r="J7" s="183"/>
      <c r="K7" s="184"/>
      <c r="L7" s="90"/>
      <c r="M7" s="90"/>
      <c r="N7" s="90"/>
      <c r="O7" s="115"/>
    </row>
    <row r="8" spans="1:19">
      <c r="A8" s="6">
        <v>1</v>
      </c>
      <c r="B8" s="7">
        <v>1</v>
      </c>
      <c r="C8" s="8">
        <v>0</v>
      </c>
      <c r="D8" s="9" t="s">
        <v>9</v>
      </c>
      <c r="E8" s="10" t="s">
        <v>10</v>
      </c>
      <c r="F8" s="11">
        <f>240*60</f>
        <v>14400</v>
      </c>
      <c r="G8" s="278">
        <v>0</v>
      </c>
      <c r="H8" s="7">
        <v>21</v>
      </c>
      <c r="I8" s="278">
        <f>G8*(1+H8/100)</f>
        <v>0</v>
      </c>
      <c r="J8" s="273">
        <f>ROUND(F8*G8,2)</f>
        <v>0</v>
      </c>
      <c r="K8" s="274">
        <f>ROUND(F8*I8,2)</f>
        <v>0</v>
      </c>
      <c r="L8" s="90"/>
      <c r="M8" s="90"/>
      <c r="N8" s="90"/>
      <c r="O8" s="115"/>
    </row>
    <row r="9" spans="1:19">
      <c r="A9" s="12">
        <v>1</v>
      </c>
      <c r="B9" s="13">
        <v>1</v>
      </c>
      <c r="C9" s="14">
        <v>1</v>
      </c>
      <c r="D9" s="15" t="s">
        <v>11</v>
      </c>
      <c r="E9" s="16"/>
      <c r="F9" s="17"/>
      <c r="G9" s="18"/>
      <c r="H9" s="212"/>
      <c r="I9" s="18"/>
      <c r="J9" s="18"/>
      <c r="K9" s="68"/>
      <c r="L9" s="90"/>
      <c r="M9" s="90"/>
      <c r="N9" s="90"/>
      <c r="O9" s="115"/>
    </row>
    <row r="10" spans="1:19">
      <c r="A10" s="12">
        <v>1</v>
      </c>
      <c r="B10" s="13">
        <v>1</v>
      </c>
      <c r="C10" s="14">
        <v>2</v>
      </c>
      <c r="D10" s="15" t="s">
        <v>12</v>
      </c>
      <c r="E10" s="16"/>
      <c r="F10" s="17"/>
      <c r="G10" s="18"/>
      <c r="H10" s="212"/>
      <c r="I10" s="18"/>
      <c r="J10" s="18"/>
      <c r="K10" s="68"/>
      <c r="L10" s="90"/>
      <c r="M10" s="90"/>
      <c r="N10" s="90"/>
      <c r="O10" s="115"/>
    </row>
    <row r="11" spans="1:19" ht="15" customHeight="1">
      <c r="A11" s="12">
        <v>1</v>
      </c>
      <c r="B11" s="13">
        <v>1</v>
      </c>
      <c r="C11" s="14">
        <v>3</v>
      </c>
      <c r="D11" s="19" t="s">
        <v>13</v>
      </c>
      <c r="E11" s="16"/>
      <c r="F11" s="17"/>
      <c r="G11" s="18"/>
      <c r="H11" s="212"/>
      <c r="I11" s="18"/>
      <c r="J11" s="18"/>
      <c r="K11" s="68"/>
      <c r="L11" s="115"/>
      <c r="M11" s="115"/>
      <c r="N11" s="115"/>
      <c r="O11" s="115"/>
    </row>
    <row r="12" spans="1:19">
      <c r="A12" s="12">
        <v>1</v>
      </c>
      <c r="B12" s="13">
        <v>1</v>
      </c>
      <c r="C12" s="14">
        <v>4</v>
      </c>
      <c r="D12" s="20" t="s">
        <v>14</v>
      </c>
      <c r="E12" s="16"/>
      <c r="F12" s="17"/>
      <c r="G12" s="38"/>
      <c r="H12" s="212"/>
      <c r="I12" s="38"/>
      <c r="J12" s="38"/>
      <c r="K12" s="69"/>
      <c r="L12" s="115"/>
      <c r="M12" s="115"/>
      <c r="N12" s="115"/>
      <c r="O12" s="115"/>
    </row>
    <row r="13" spans="1:19">
      <c r="A13" s="21">
        <v>1</v>
      </c>
      <c r="B13" s="22">
        <v>2</v>
      </c>
      <c r="C13" s="23">
        <v>0</v>
      </c>
      <c r="D13" s="24" t="s">
        <v>15</v>
      </c>
      <c r="E13" s="25" t="s">
        <v>10</v>
      </c>
      <c r="F13" s="26">
        <f>240*28</f>
        <v>6720</v>
      </c>
      <c r="G13" s="109">
        <v>0</v>
      </c>
      <c r="H13" s="22">
        <v>21</v>
      </c>
      <c r="I13" s="278">
        <f>G13*(1+H13/100)</f>
        <v>0</v>
      </c>
      <c r="J13" s="273">
        <f>ROUND(F13*G13,2)</f>
        <v>0</v>
      </c>
      <c r="K13" s="274">
        <f>ROUND(F13*I13,2)</f>
        <v>0</v>
      </c>
      <c r="L13" s="115"/>
      <c r="M13" s="115"/>
      <c r="N13" s="115"/>
      <c r="O13" s="115"/>
    </row>
    <row r="14" spans="1:19">
      <c r="A14" s="12">
        <v>1</v>
      </c>
      <c r="B14" s="13">
        <v>2</v>
      </c>
      <c r="C14" s="14">
        <v>1</v>
      </c>
      <c r="D14" s="15" t="s">
        <v>16</v>
      </c>
      <c r="E14" s="16"/>
      <c r="F14" s="17"/>
      <c r="G14" s="18"/>
      <c r="H14" s="212"/>
      <c r="I14" s="18"/>
      <c r="J14" s="18"/>
      <c r="K14" s="68"/>
      <c r="L14" s="115"/>
      <c r="M14" s="115"/>
      <c r="N14" s="115"/>
      <c r="O14" s="115"/>
    </row>
    <row r="15" spans="1:19">
      <c r="A15" s="12">
        <v>1</v>
      </c>
      <c r="B15" s="13">
        <v>2</v>
      </c>
      <c r="C15" s="14">
        <v>2</v>
      </c>
      <c r="D15" s="19" t="s">
        <v>17</v>
      </c>
      <c r="E15" s="16"/>
      <c r="F15" s="17"/>
      <c r="G15" s="18"/>
      <c r="H15" s="212"/>
      <c r="I15" s="18"/>
      <c r="J15" s="18"/>
      <c r="K15" s="68"/>
      <c r="L15" s="115"/>
      <c r="M15" s="115"/>
      <c r="N15" s="115"/>
      <c r="O15" s="115"/>
    </row>
    <row r="16" spans="1:19" ht="16.5" customHeight="1">
      <c r="A16" s="12">
        <v>1</v>
      </c>
      <c r="B16" s="13">
        <v>2</v>
      </c>
      <c r="C16" s="14">
        <v>3</v>
      </c>
      <c r="D16" s="19" t="s">
        <v>18</v>
      </c>
      <c r="E16" s="16"/>
      <c r="F16" s="17"/>
      <c r="G16" s="18"/>
      <c r="H16" s="212"/>
      <c r="I16" s="18"/>
      <c r="J16" s="18"/>
      <c r="K16" s="68"/>
      <c r="L16" s="115"/>
      <c r="M16" s="115"/>
      <c r="N16" s="115"/>
      <c r="O16" s="115"/>
    </row>
    <row r="17" spans="1:15">
      <c r="A17" s="12">
        <v>1</v>
      </c>
      <c r="B17" s="13">
        <v>2</v>
      </c>
      <c r="C17" s="14">
        <v>4</v>
      </c>
      <c r="D17" s="20" t="s">
        <v>14</v>
      </c>
      <c r="E17" s="16"/>
      <c r="F17" s="17"/>
      <c r="G17" s="38"/>
      <c r="H17" s="212"/>
      <c r="I17" s="38"/>
      <c r="J17" s="38"/>
      <c r="K17" s="69"/>
      <c r="L17" s="115"/>
      <c r="M17" s="115"/>
      <c r="N17" s="115"/>
      <c r="O17" s="115"/>
    </row>
    <row r="18" spans="1:15">
      <c r="A18" s="21">
        <v>1</v>
      </c>
      <c r="B18" s="22">
        <v>3</v>
      </c>
      <c r="C18" s="23">
        <v>0</v>
      </c>
      <c r="D18" s="27" t="s">
        <v>19</v>
      </c>
      <c r="E18" s="25" t="s">
        <v>10</v>
      </c>
      <c r="F18" s="26">
        <f>50*50</f>
        <v>2500</v>
      </c>
      <c r="G18" s="109">
        <v>0</v>
      </c>
      <c r="H18" s="22">
        <v>21</v>
      </c>
      <c r="I18" s="278">
        <f>G18*(1+H18/100)</f>
        <v>0</v>
      </c>
      <c r="J18" s="273">
        <f>ROUND(F18*G18,2)</f>
        <v>0</v>
      </c>
      <c r="K18" s="274">
        <f>ROUND(F18*I18,2)</f>
        <v>0</v>
      </c>
      <c r="L18" s="115"/>
      <c r="M18" s="115"/>
      <c r="N18" s="115"/>
      <c r="O18" s="115"/>
    </row>
    <row r="19" spans="1:15" ht="16.5" customHeight="1">
      <c r="A19" s="12">
        <v>1</v>
      </c>
      <c r="B19" s="13">
        <v>3</v>
      </c>
      <c r="C19" s="14">
        <v>1</v>
      </c>
      <c r="D19" s="15" t="s">
        <v>20</v>
      </c>
      <c r="E19" s="16"/>
      <c r="F19" s="17"/>
      <c r="G19" s="18"/>
      <c r="H19" s="212"/>
      <c r="I19" s="18"/>
      <c r="J19" s="18"/>
      <c r="K19" s="68"/>
      <c r="L19" s="115"/>
      <c r="M19" s="115"/>
      <c r="N19" s="115"/>
      <c r="O19" s="115"/>
    </row>
    <row r="20" spans="1:15">
      <c r="A20" s="12">
        <v>1</v>
      </c>
      <c r="B20" s="13">
        <v>3</v>
      </c>
      <c r="C20" s="14">
        <v>2</v>
      </c>
      <c r="D20" s="15" t="s">
        <v>21</v>
      </c>
      <c r="E20" s="16"/>
      <c r="F20" s="17"/>
      <c r="G20" s="18"/>
      <c r="H20" s="212"/>
      <c r="I20" s="18"/>
      <c r="J20" s="18"/>
      <c r="K20" s="68"/>
      <c r="L20" s="115"/>
      <c r="M20" s="115"/>
      <c r="N20" s="115"/>
      <c r="O20" s="115"/>
    </row>
    <row r="21" spans="1:15">
      <c r="A21" s="12">
        <v>1</v>
      </c>
      <c r="B21" s="13">
        <v>3</v>
      </c>
      <c r="C21" s="14">
        <v>3</v>
      </c>
      <c r="D21" s="20" t="s">
        <v>14</v>
      </c>
      <c r="E21" s="16"/>
      <c r="F21" s="17"/>
      <c r="G21" s="18"/>
      <c r="H21" s="212"/>
      <c r="I21" s="38"/>
      <c r="J21" s="38"/>
      <c r="K21" s="69"/>
      <c r="L21" s="115"/>
      <c r="M21" s="115"/>
      <c r="N21" s="115"/>
      <c r="O21" s="115"/>
    </row>
    <row r="22" spans="1:15">
      <c r="A22" s="21">
        <v>1</v>
      </c>
      <c r="B22" s="22">
        <v>4</v>
      </c>
      <c r="C22" s="23">
        <v>0</v>
      </c>
      <c r="D22" s="24" t="s">
        <v>22</v>
      </c>
      <c r="E22" s="25" t="s">
        <v>10</v>
      </c>
      <c r="F22" s="26">
        <f>250*40</f>
        <v>10000</v>
      </c>
      <c r="G22" s="211">
        <v>0</v>
      </c>
      <c r="H22" s="22">
        <v>21</v>
      </c>
      <c r="I22" s="278">
        <f>G22*(1+H22/100)</f>
        <v>0</v>
      </c>
      <c r="J22" s="273">
        <f>ROUND(F22*G22,2)</f>
        <v>0</v>
      </c>
      <c r="K22" s="274">
        <f>ROUND(F22*I22,2)</f>
        <v>0</v>
      </c>
      <c r="L22" s="115"/>
      <c r="M22" s="115"/>
      <c r="N22" s="115"/>
      <c r="O22" s="115"/>
    </row>
    <row r="23" spans="1:15">
      <c r="A23" s="12">
        <v>1</v>
      </c>
      <c r="B23" s="13">
        <v>4</v>
      </c>
      <c r="C23" s="14">
        <v>1</v>
      </c>
      <c r="D23" s="15" t="s">
        <v>11</v>
      </c>
      <c r="E23" s="16"/>
      <c r="F23" s="17"/>
      <c r="G23" s="18"/>
      <c r="H23" s="212"/>
      <c r="I23" s="18"/>
      <c r="J23" s="18"/>
      <c r="K23" s="68"/>
      <c r="L23" s="115"/>
      <c r="M23" s="115"/>
      <c r="N23" s="115"/>
      <c r="O23" s="115"/>
    </row>
    <row r="24" spans="1:15">
      <c r="A24" s="12">
        <v>1</v>
      </c>
      <c r="B24" s="13">
        <v>4</v>
      </c>
      <c r="C24" s="14">
        <v>2</v>
      </c>
      <c r="D24" s="15" t="s">
        <v>12</v>
      </c>
      <c r="E24" s="16"/>
      <c r="F24" s="17"/>
      <c r="G24" s="18"/>
      <c r="H24" s="212"/>
      <c r="I24" s="18"/>
      <c r="J24" s="18"/>
      <c r="K24" s="68"/>
      <c r="L24" s="115"/>
      <c r="M24" s="115"/>
      <c r="N24" s="115"/>
      <c r="O24" s="115"/>
    </row>
    <row r="25" spans="1:15">
      <c r="A25" s="12">
        <v>1</v>
      </c>
      <c r="B25" s="13">
        <v>4</v>
      </c>
      <c r="C25" s="14">
        <v>3</v>
      </c>
      <c r="D25" s="19" t="s">
        <v>23</v>
      </c>
      <c r="E25" s="16"/>
      <c r="F25" s="17"/>
      <c r="G25" s="18"/>
      <c r="H25" s="212"/>
      <c r="I25" s="18"/>
      <c r="J25" s="18"/>
      <c r="K25" s="68"/>
      <c r="L25" s="115"/>
      <c r="M25" s="115"/>
      <c r="N25" s="115"/>
      <c r="O25" s="115"/>
    </row>
    <row r="26" spans="1:15">
      <c r="A26" s="12">
        <v>1</v>
      </c>
      <c r="B26" s="13">
        <v>4</v>
      </c>
      <c r="C26" s="14">
        <v>4</v>
      </c>
      <c r="D26" s="20" t="s">
        <v>14</v>
      </c>
      <c r="E26" s="16"/>
      <c r="F26" s="17"/>
      <c r="G26" s="38"/>
      <c r="H26" s="212"/>
      <c r="I26" s="38"/>
      <c r="J26" s="38"/>
      <c r="K26" s="69"/>
      <c r="L26" s="115"/>
      <c r="M26" s="115"/>
      <c r="N26" s="115"/>
      <c r="O26" s="115"/>
    </row>
    <row r="27" spans="1:15">
      <c r="A27" s="21">
        <v>1</v>
      </c>
      <c r="B27" s="22">
        <v>5</v>
      </c>
      <c r="C27" s="23">
        <v>0</v>
      </c>
      <c r="D27" s="24" t="s">
        <v>24</v>
      </c>
      <c r="E27" s="25" t="s">
        <v>10</v>
      </c>
      <c r="F27" s="26">
        <f>250*40</f>
        <v>10000</v>
      </c>
      <c r="G27" s="109">
        <v>0</v>
      </c>
      <c r="H27" s="22">
        <v>21</v>
      </c>
      <c r="I27" s="278">
        <f>G27*(1+H27/100)</f>
        <v>0</v>
      </c>
      <c r="J27" s="273">
        <f>ROUND(F27*G27,2)</f>
        <v>0</v>
      </c>
      <c r="K27" s="274">
        <f>ROUND(F27*I27,2)</f>
        <v>0</v>
      </c>
      <c r="L27" s="115"/>
      <c r="M27" s="115"/>
      <c r="N27" s="115"/>
      <c r="O27" s="115"/>
    </row>
    <row r="28" spans="1:15">
      <c r="A28" s="12">
        <v>1</v>
      </c>
      <c r="B28" s="13">
        <v>5</v>
      </c>
      <c r="C28" s="14">
        <v>1</v>
      </c>
      <c r="D28" s="15" t="s">
        <v>16</v>
      </c>
      <c r="E28" s="16"/>
      <c r="F28" s="17"/>
      <c r="G28" s="18"/>
      <c r="H28" s="212"/>
      <c r="I28" s="18"/>
      <c r="J28" s="18"/>
      <c r="K28" s="68"/>
      <c r="L28" s="115"/>
      <c r="M28" s="115"/>
      <c r="N28" s="115"/>
      <c r="O28" s="115"/>
    </row>
    <row r="29" spans="1:15">
      <c r="A29" s="12">
        <v>1</v>
      </c>
      <c r="B29" s="13">
        <v>5</v>
      </c>
      <c r="C29" s="14">
        <v>2</v>
      </c>
      <c r="D29" s="19" t="s">
        <v>17</v>
      </c>
      <c r="E29" s="16"/>
      <c r="F29" s="17"/>
      <c r="G29" s="18"/>
      <c r="H29" s="212"/>
      <c r="I29" s="18"/>
      <c r="J29" s="18"/>
      <c r="K29" s="68"/>
      <c r="L29" s="115"/>
      <c r="M29" s="115"/>
      <c r="N29" s="115"/>
      <c r="O29" s="115"/>
    </row>
    <row r="30" spans="1:15">
      <c r="A30" s="12">
        <v>1</v>
      </c>
      <c r="B30" s="13">
        <v>5</v>
      </c>
      <c r="C30" s="14">
        <v>3</v>
      </c>
      <c r="D30" s="19" t="s">
        <v>25</v>
      </c>
      <c r="E30" s="16"/>
      <c r="F30" s="17"/>
      <c r="G30" s="18"/>
      <c r="H30" s="212"/>
      <c r="I30" s="18"/>
      <c r="J30" s="18"/>
      <c r="K30" s="68"/>
      <c r="L30" s="115"/>
      <c r="M30" s="115"/>
      <c r="N30" s="115"/>
      <c r="O30" s="115"/>
    </row>
    <row r="31" spans="1:15">
      <c r="A31" s="12">
        <v>1</v>
      </c>
      <c r="B31" s="13">
        <v>5</v>
      </c>
      <c r="C31" s="14">
        <v>4</v>
      </c>
      <c r="D31" s="20" t="s">
        <v>14</v>
      </c>
      <c r="E31" s="16"/>
      <c r="F31" s="17"/>
      <c r="G31" s="38"/>
      <c r="H31" s="212"/>
      <c r="I31" s="38"/>
      <c r="J31" s="38"/>
      <c r="K31" s="69"/>
      <c r="L31" s="115"/>
      <c r="M31" s="115"/>
      <c r="N31" s="115"/>
      <c r="O31" s="115"/>
    </row>
    <row r="32" spans="1:15">
      <c r="A32" s="28">
        <v>1</v>
      </c>
      <c r="B32" s="29">
        <v>6</v>
      </c>
      <c r="C32" s="30">
        <v>0</v>
      </c>
      <c r="D32" s="24" t="s">
        <v>26</v>
      </c>
      <c r="E32" s="25" t="s">
        <v>10</v>
      </c>
      <c r="F32" s="26">
        <f>50*55</f>
        <v>2750</v>
      </c>
      <c r="G32" s="109">
        <v>0</v>
      </c>
      <c r="H32" s="22">
        <v>21</v>
      </c>
      <c r="I32" s="278">
        <f>G32*(1+H32/100)</f>
        <v>0</v>
      </c>
      <c r="J32" s="273">
        <f>ROUND(F32*G32,2)</f>
        <v>0</v>
      </c>
      <c r="K32" s="274">
        <f>ROUND(F32*I32,2)</f>
        <v>0</v>
      </c>
      <c r="L32" s="115"/>
      <c r="M32" s="115"/>
      <c r="N32" s="115"/>
      <c r="O32" s="115"/>
    </row>
    <row r="33" spans="1:15">
      <c r="A33" s="31">
        <v>1</v>
      </c>
      <c r="B33" s="13">
        <v>6</v>
      </c>
      <c r="C33" s="14">
        <v>1</v>
      </c>
      <c r="D33" s="15" t="s">
        <v>11</v>
      </c>
      <c r="E33" s="16"/>
      <c r="F33" s="17"/>
      <c r="G33" s="18"/>
      <c r="H33" s="212"/>
      <c r="I33" s="18"/>
      <c r="J33" s="18"/>
      <c r="K33" s="68"/>
      <c r="L33" s="115"/>
      <c r="M33" s="115"/>
      <c r="N33" s="115"/>
      <c r="O33" s="115"/>
    </row>
    <row r="34" spans="1:15">
      <c r="A34" s="31">
        <v>1</v>
      </c>
      <c r="B34" s="13">
        <v>6</v>
      </c>
      <c r="C34" s="14">
        <v>2</v>
      </c>
      <c r="D34" s="15" t="s">
        <v>27</v>
      </c>
      <c r="E34" s="16"/>
      <c r="F34" s="17"/>
      <c r="G34" s="18"/>
      <c r="H34" s="212"/>
      <c r="I34" s="18"/>
      <c r="J34" s="18"/>
      <c r="K34" s="68"/>
      <c r="L34" s="115"/>
      <c r="M34" s="115"/>
      <c r="N34" s="115"/>
      <c r="O34" s="115"/>
    </row>
    <row r="35" spans="1:15">
      <c r="A35" s="31">
        <v>1</v>
      </c>
      <c r="B35" s="13">
        <v>6</v>
      </c>
      <c r="C35" s="14">
        <v>3</v>
      </c>
      <c r="D35" s="19" t="s">
        <v>28</v>
      </c>
      <c r="E35" s="16"/>
      <c r="F35" s="17"/>
      <c r="G35" s="18"/>
      <c r="H35" s="212"/>
      <c r="I35" s="18"/>
      <c r="J35" s="18"/>
      <c r="K35" s="68"/>
      <c r="L35" s="115"/>
      <c r="M35" s="115"/>
      <c r="N35" s="115"/>
      <c r="O35" s="115"/>
    </row>
    <row r="36" spans="1:15">
      <c r="A36" s="32">
        <v>1</v>
      </c>
      <c r="B36" s="33">
        <v>6</v>
      </c>
      <c r="C36" s="34">
        <v>4</v>
      </c>
      <c r="D36" s="35" t="s">
        <v>14</v>
      </c>
      <c r="E36" s="36"/>
      <c r="F36" s="37"/>
      <c r="G36" s="38"/>
      <c r="H36" s="213"/>
      <c r="I36" s="38"/>
      <c r="J36" s="38"/>
      <c r="K36" s="69"/>
      <c r="L36" s="115"/>
      <c r="M36" s="115"/>
      <c r="N36" s="115"/>
      <c r="O36" s="115"/>
    </row>
    <row r="37" spans="1:15">
      <c r="A37" s="39">
        <v>1</v>
      </c>
      <c r="B37" s="40">
        <v>6</v>
      </c>
      <c r="C37" s="41">
        <v>0</v>
      </c>
      <c r="D37" s="9" t="s">
        <v>29</v>
      </c>
      <c r="E37" s="10" t="s">
        <v>30</v>
      </c>
      <c r="F37" s="11">
        <v>30</v>
      </c>
      <c r="G37" s="109">
        <v>0</v>
      </c>
      <c r="H37" s="7">
        <v>21</v>
      </c>
      <c r="I37" s="278">
        <f>G37*(1+H37/100)</f>
        <v>0</v>
      </c>
      <c r="J37" s="273">
        <f>ROUND(F37*G37,2)</f>
        <v>0</v>
      </c>
      <c r="K37" s="274">
        <f>ROUND(F37*I37,2)</f>
        <v>0</v>
      </c>
      <c r="L37" s="115"/>
      <c r="M37" s="115"/>
      <c r="N37" s="115"/>
      <c r="O37" s="115"/>
    </row>
    <row r="38" spans="1:15">
      <c r="A38" s="12">
        <v>1</v>
      </c>
      <c r="B38" s="13">
        <v>6</v>
      </c>
      <c r="C38" s="14">
        <v>1</v>
      </c>
      <c r="D38" s="15" t="s">
        <v>31</v>
      </c>
      <c r="E38" s="16"/>
      <c r="F38" s="17"/>
      <c r="G38" s="18"/>
      <c r="H38" s="42"/>
      <c r="I38" s="18"/>
      <c r="J38" s="18"/>
      <c r="K38" s="68"/>
      <c r="L38" s="115"/>
      <c r="M38" s="115"/>
      <c r="N38" s="115"/>
      <c r="O38" s="115"/>
    </row>
    <row r="39" spans="1:15">
      <c r="A39" s="12">
        <v>1</v>
      </c>
      <c r="B39" s="90">
        <v>6</v>
      </c>
      <c r="C39" s="91">
        <v>2</v>
      </c>
      <c r="D39" s="96" t="s">
        <v>32</v>
      </c>
      <c r="E39" s="93"/>
      <c r="F39" s="94"/>
      <c r="G39" s="95"/>
      <c r="H39" s="97"/>
      <c r="I39" s="95"/>
      <c r="J39" s="95"/>
      <c r="K39" s="69"/>
      <c r="L39" s="115"/>
      <c r="M39" s="115"/>
      <c r="N39" s="115"/>
      <c r="O39" s="115"/>
    </row>
    <row r="40" spans="1:15" ht="26.4" customHeight="1">
      <c r="A40" s="246" t="s">
        <v>118</v>
      </c>
      <c r="B40" s="247"/>
      <c r="C40" s="247"/>
      <c r="D40" s="247"/>
      <c r="E40" s="247"/>
      <c r="F40" s="247"/>
      <c r="G40" s="247"/>
      <c r="H40" s="247"/>
      <c r="I40" s="248"/>
      <c r="J40" s="287">
        <f>SUM(J8:J37)</f>
        <v>0</v>
      </c>
      <c r="K40" s="275"/>
      <c r="L40" s="115"/>
      <c r="M40" s="115"/>
      <c r="N40" s="115"/>
      <c r="O40" s="115"/>
    </row>
    <row r="41" spans="1:15" ht="24.6" customHeight="1">
      <c r="A41" s="246" t="s">
        <v>121</v>
      </c>
      <c r="B41" s="247"/>
      <c r="C41" s="247"/>
      <c r="D41" s="247"/>
      <c r="E41" s="247"/>
      <c r="F41" s="247"/>
      <c r="G41" s="247"/>
      <c r="H41" s="247"/>
      <c r="I41" s="248"/>
      <c r="J41" s="287">
        <f>J42-J40</f>
        <v>0</v>
      </c>
      <c r="K41" s="275"/>
    </row>
    <row r="42" spans="1:15" ht="28.2" customHeight="1">
      <c r="A42" s="246" t="s">
        <v>119</v>
      </c>
      <c r="B42" s="247"/>
      <c r="C42" s="247"/>
      <c r="D42" s="247"/>
      <c r="E42" s="247"/>
      <c r="F42" s="247"/>
      <c r="G42" s="247"/>
      <c r="H42" s="247"/>
      <c r="I42" s="248"/>
      <c r="J42" s="287">
        <f>SUM(K8:K37)</f>
        <v>0</v>
      </c>
      <c r="K42" s="275"/>
    </row>
    <row r="43" spans="1:15" ht="32.4" customHeight="1">
      <c r="A43" s="249" t="s">
        <v>120</v>
      </c>
      <c r="B43" s="250"/>
      <c r="C43" s="250"/>
      <c r="D43" s="250"/>
      <c r="E43" s="250"/>
      <c r="F43" s="250"/>
      <c r="G43" s="250"/>
      <c r="H43" s="250"/>
      <c r="I43" s="251"/>
      <c r="J43" s="277">
        <v>349587.15</v>
      </c>
      <c r="K43" s="276"/>
    </row>
    <row r="44" spans="1:15">
      <c r="A44" s="110"/>
      <c r="B44" s="111"/>
      <c r="C44" s="111"/>
      <c r="D44" s="111"/>
      <c r="E44" s="93"/>
      <c r="F44" s="93"/>
      <c r="G44" s="93"/>
      <c r="H44" s="93"/>
      <c r="I44" s="93"/>
      <c r="J44" s="93"/>
      <c r="K44" s="112"/>
    </row>
    <row r="45" spans="1:15" ht="69" customHeight="1">
      <c r="A45" s="197" t="s">
        <v>0</v>
      </c>
      <c r="B45" s="197" t="s">
        <v>1</v>
      </c>
      <c r="C45" s="197" t="s">
        <v>2</v>
      </c>
      <c r="D45" s="197" t="s">
        <v>3</v>
      </c>
      <c r="E45" s="198" t="s">
        <v>4</v>
      </c>
      <c r="F45" s="197" t="s">
        <v>128</v>
      </c>
      <c r="G45" s="199" t="s">
        <v>122</v>
      </c>
      <c r="H45" s="200" t="s">
        <v>125</v>
      </c>
      <c r="I45" s="201" t="s">
        <v>123</v>
      </c>
      <c r="J45" s="201" t="s">
        <v>160</v>
      </c>
      <c r="K45" s="202" t="s">
        <v>124</v>
      </c>
    </row>
    <row r="46" spans="1:15" ht="19.2" customHeight="1">
      <c r="A46" s="1">
        <v>1</v>
      </c>
      <c r="B46" s="1">
        <v>2</v>
      </c>
      <c r="C46" s="1">
        <v>3</v>
      </c>
      <c r="D46" s="1">
        <v>4</v>
      </c>
      <c r="E46" s="2">
        <v>5</v>
      </c>
      <c r="F46" s="1">
        <v>6</v>
      </c>
      <c r="G46" s="5">
        <v>7</v>
      </c>
      <c r="H46" s="3">
        <v>8</v>
      </c>
      <c r="I46" s="3">
        <v>9</v>
      </c>
      <c r="J46" s="3">
        <v>10</v>
      </c>
      <c r="K46" s="3">
        <v>11</v>
      </c>
    </row>
    <row r="47" spans="1:15">
      <c r="A47" s="139">
        <v>2</v>
      </c>
      <c r="B47" s="140">
        <v>0</v>
      </c>
      <c r="C47" s="140">
        <v>0</v>
      </c>
      <c r="D47" s="141" t="s">
        <v>33</v>
      </c>
      <c r="E47" s="142"/>
      <c r="F47" s="143"/>
      <c r="G47" s="144"/>
      <c r="H47" s="145"/>
      <c r="I47" s="146"/>
      <c r="J47" s="146"/>
      <c r="K47" s="147"/>
    </row>
    <row r="48" spans="1:15" ht="12.75" customHeight="1">
      <c r="A48" s="43">
        <v>2</v>
      </c>
      <c r="B48" s="98">
        <v>0</v>
      </c>
      <c r="C48" s="148">
        <v>1</v>
      </c>
      <c r="D48" s="149" t="s">
        <v>34</v>
      </c>
      <c r="E48" s="101"/>
      <c r="F48" s="102"/>
      <c r="G48" s="103"/>
      <c r="H48" s="104"/>
      <c r="I48" s="105"/>
      <c r="J48" s="105"/>
      <c r="K48" s="70"/>
    </row>
    <row r="49" spans="1:11">
      <c r="A49" s="43">
        <v>2</v>
      </c>
      <c r="B49" s="98">
        <v>0</v>
      </c>
      <c r="C49" s="148">
        <v>2</v>
      </c>
      <c r="D49" s="149" t="s">
        <v>35</v>
      </c>
      <c r="E49" s="101"/>
      <c r="F49" s="102"/>
      <c r="G49" s="103"/>
      <c r="H49" s="104"/>
      <c r="I49" s="105"/>
      <c r="J49" s="105"/>
      <c r="K49" s="70"/>
    </row>
    <row r="50" spans="1:11" ht="15" thickBot="1">
      <c r="A50" s="150">
        <v>2</v>
      </c>
      <c r="B50" s="151">
        <v>0</v>
      </c>
      <c r="C50" s="152">
        <v>3</v>
      </c>
      <c r="D50" s="153" t="s">
        <v>36</v>
      </c>
      <c r="E50" s="154"/>
      <c r="F50" s="155"/>
      <c r="G50" s="156"/>
      <c r="H50" s="157"/>
      <c r="I50" s="158"/>
      <c r="J50" s="158"/>
      <c r="K50" s="159"/>
    </row>
    <row r="51" spans="1:11">
      <c r="A51" s="44">
        <v>2</v>
      </c>
      <c r="B51" s="45">
        <v>1</v>
      </c>
      <c r="C51" s="45">
        <v>0</v>
      </c>
      <c r="D51" s="46" t="s">
        <v>37</v>
      </c>
      <c r="E51" s="47" t="s">
        <v>38</v>
      </c>
      <c r="F51" s="48">
        <v>100</v>
      </c>
      <c r="G51" s="214">
        <v>0</v>
      </c>
      <c r="H51" s="45">
        <v>21</v>
      </c>
      <c r="I51" s="214">
        <f>G51*(1+H51/100)</f>
        <v>0</v>
      </c>
      <c r="J51" s="279">
        <f>ROUND(F51*G51,2)</f>
        <v>0</v>
      </c>
      <c r="K51" s="280">
        <f>ROUND(F51*I51,2)</f>
        <v>0</v>
      </c>
    </row>
    <row r="52" spans="1:11">
      <c r="A52" s="12">
        <v>2</v>
      </c>
      <c r="B52" s="13">
        <v>1</v>
      </c>
      <c r="C52" s="14">
        <v>1</v>
      </c>
      <c r="D52" s="20" t="s">
        <v>39</v>
      </c>
      <c r="E52" s="16"/>
      <c r="F52" s="17"/>
      <c r="G52" s="63"/>
      <c r="H52" s="217"/>
      <c r="I52" s="18"/>
      <c r="J52" s="18"/>
      <c r="K52" s="71"/>
    </row>
    <row r="53" spans="1:11">
      <c r="A53" s="12">
        <v>2</v>
      </c>
      <c r="B53" s="13">
        <v>1</v>
      </c>
      <c r="C53" s="14">
        <v>2</v>
      </c>
      <c r="D53" t="s">
        <v>40</v>
      </c>
      <c r="E53" s="16"/>
      <c r="F53" s="17"/>
      <c r="G53" s="63"/>
      <c r="H53" s="217"/>
      <c r="I53" s="18"/>
      <c r="J53" s="18"/>
      <c r="K53" s="68"/>
    </row>
    <row r="54" spans="1:11">
      <c r="A54" s="12">
        <v>2</v>
      </c>
      <c r="B54" s="13">
        <v>1</v>
      </c>
      <c r="C54" s="14">
        <v>3</v>
      </c>
      <c r="D54" s="20" t="s">
        <v>41</v>
      </c>
      <c r="E54" s="16"/>
      <c r="F54" s="17"/>
      <c r="G54" s="63"/>
      <c r="H54" s="217"/>
      <c r="I54" s="18"/>
      <c r="J54" s="18"/>
      <c r="K54" s="68"/>
    </row>
    <row r="55" spans="1:11">
      <c r="A55" s="12">
        <v>2</v>
      </c>
      <c r="B55" s="13">
        <v>1</v>
      </c>
      <c r="C55" s="14">
        <v>4</v>
      </c>
      <c r="D55" t="s">
        <v>42</v>
      </c>
      <c r="E55" s="16"/>
      <c r="F55" s="17"/>
      <c r="G55" s="63"/>
      <c r="H55" s="217"/>
      <c r="I55" s="18"/>
      <c r="J55" s="18"/>
      <c r="K55" s="68"/>
    </row>
    <row r="56" spans="1:11">
      <c r="A56" s="12">
        <v>2</v>
      </c>
      <c r="B56" s="13">
        <v>1</v>
      </c>
      <c r="C56" s="14">
        <v>5</v>
      </c>
      <c r="D56" s="20" t="s">
        <v>43</v>
      </c>
      <c r="E56" s="16"/>
      <c r="F56" s="17"/>
      <c r="G56" s="63"/>
      <c r="H56" s="217"/>
      <c r="I56" s="38"/>
      <c r="J56" s="38"/>
      <c r="K56" s="69"/>
    </row>
    <row r="57" spans="1:11">
      <c r="A57" s="74">
        <v>2</v>
      </c>
      <c r="B57" s="75">
        <v>2</v>
      </c>
      <c r="C57" s="75">
        <v>0</v>
      </c>
      <c r="D57" s="76" t="s">
        <v>44</v>
      </c>
      <c r="E57" s="77" t="s">
        <v>38</v>
      </c>
      <c r="F57" s="78">
        <v>100</v>
      </c>
      <c r="G57" s="215">
        <v>0</v>
      </c>
      <c r="H57" s="75">
        <v>21</v>
      </c>
      <c r="I57" s="214">
        <f>G57*(1+H57/100)</f>
        <v>0</v>
      </c>
      <c r="J57" s="279">
        <f>ROUND(F57*G57,2)</f>
        <v>0</v>
      </c>
      <c r="K57" s="280">
        <f>ROUND(F57*I57,2)</f>
        <v>0</v>
      </c>
    </row>
    <row r="58" spans="1:11">
      <c r="A58" s="12">
        <v>2</v>
      </c>
      <c r="B58" s="13">
        <v>2</v>
      </c>
      <c r="C58" s="14">
        <v>1</v>
      </c>
      <c r="D58" s="20" t="s">
        <v>39</v>
      </c>
      <c r="E58" s="16"/>
      <c r="F58" s="17"/>
      <c r="G58" s="63"/>
      <c r="H58" s="217"/>
      <c r="I58" s="18"/>
      <c r="J58" s="18"/>
      <c r="K58" s="71"/>
    </row>
    <row r="59" spans="1:11">
      <c r="A59" s="12">
        <v>2</v>
      </c>
      <c r="B59" s="13">
        <v>2</v>
      </c>
      <c r="C59" s="14">
        <v>2</v>
      </c>
      <c r="D59" t="s">
        <v>45</v>
      </c>
      <c r="E59" s="16"/>
      <c r="F59" s="17"/>
      <c r="G59" s="63"/>
      <c r="H59" s="217"/>
      <c r="I59" s="18"/>
      <c r="J59" s="18"/>
      <c r="K59" s="68"/>
    </row>
    <row r="60" spans="1:11">
      <c r="A60" s="12">
        <v>2</v>
      </c>
      <c r="B60" s="13">
        <v>2</v>
      </c>
      <c r="C60" s="14">
        <v>3</v>
      </c>
      <c r="D60" s="20" t="s">
        <v>41</v>
      </c>
      <c r="E60" s="16"/>
      <c r="F60" s="17"/>
      <c r="G60" s="63"/>
      <c r="H60" s="217"/>
      <c r="I60" s="18"/>
      <c r="J60" s="18"/>
      <c r="K60" s="68"/>
    </row>
    <row r="61" spans="1:11">
      <c r="A61" s="12">
        <v>2</v>
      </c>
      <c r="B61" s="13">
        <v>2</v>
      </c>
      <c r="C61" s="14">
        <v>4</v>
      </c>
      <c r="D61" t="s">
        <v>42</v>
      </c>
      <c r="E61" s="16"/>
      <c r="F61" s="17"/>
      <c r="G61" s="63"/>
      <c r="H61" s="217"/>
      <c r="I61" s="18"/>
      <c r="J61" s="18"/>
      <c r="K61" s="68"/>
    </row>
    <row r="62" spans="1:11">
      <c r="A62" s="12">
        <v>2</v>
      </c>
      <c r="B62" s="13">
        <v>2</v>
      </c>
      <c r="C62" s="14">
        <v>5</v>
      </c>
      <c r="D62" s="20" t="s">
        <v>43</v>
      </c>
      <c r="E62" s="16"/>
      <c r="F62" s="17"/>
      <c r="G62" s="63"/>
      <c r="H62" s="217"/>
      <c r="I62" s="38"/>
      <c r="J62" s="38"/>
      <c r="K62" s="69"/>
    </row>
    <row r="63" spans="1:11">
      <c r="A63" s="74">
        <v>2</v>
      </c>
      <c r="B63" s="75">
        <v>3</v>
      </c>
      <c r="C63" s="79">
        <v>0</v>
      </c>
      <c r="D63" s="76" t="s">
        <v>46</v>
      </c>
      <c r="E63" s="77" t="s">
        <v>38</v>
      </c>
      <c r="F63" s="80">
        <v>10</v>
      </c>
      <c r="G63" s="215">
        <v>0</v>
      </c>
      <c r="H63" s="75">
        <v>21</v>
      </c>
      <c r="I63" s="214">
        <f>G63*(1+H63/100)</f>
        <v>0</v>
      </c>
      <c r="J63" s="279">
        <f>ROUND(F63*G63,2)</f>
        <v>0</v>
      </c>
      <c r="K63" s="280">
        <f>ROUND(F63*I63,2)</f>
        <v>0</v>
      </c>
    </row>
    <row r="64" spans="1:11">
      <c r="A64" s="12">
        <v>2</v>
      </c>
      <c r="B64" s="13">
        <v>3</v>
      </c>
      <c r="C64" s="14">
        <v>1</v>
      </c>
      <c r="D64" s="20" t="s">
        <v>47</v>
      </c>
      <c r="E64" s="16"/>
      <c r="F64" s="17"/>
      <c r="G64" s="63"/>
      <c r="H64" s="217"/>
      <c r="I64" s="18"/>
      <c r="J64" s="18"/>
      <c r="K64" s="68"/>
    </row>
    <row r="65" spans="1:11">
      <c r="A65" s="12">
        <v>2</v>
      </c>
      <c r="B65" s="13">
        <v>3</v>
      </c>
      <c r="C65" s="14">
        <v>2</v>
      </c>
      <c r="D65" s="20" t="s">
        <v>41</v>
      </c>
      <c r="E65" s="16"/>
      <c r="F65" s="17"/>
      <c r="G65" s="63"/>
      <c r="H65" s="217"/>
      <c r="I65" s="18"/>
      <c r="J65" s="18"/>
      <c r="K65" s="68"/>
    </row>
    <row r="66" spans="1:11">
      <c r="A66" s="12">
        <v>2</v>
      </c>
      <c r="B66" s="13">
        <v>3</v>
      </c>
      <c r="C66" s="14">
        <v>3</v>
      </c>
      <c r="D66" t="s">
        <v>42</v>
      </c>
      <c r="E66" s="16"/>
      <c r="F66" s="17"/>
      <c r="G66" s="63"/>
      <c r="H66" s="217"/>
      <c r="I66" s="18"/>
      <c r="J66" s="18"/>
      <c r="K66" s="68"/>
    </row>
    <row r="67" spans="1:11">
      <c r="A67" s="12">
        <v>2</v>
      </c>
      <c r="B67" s="13">
        <v>3</v>
      </c>
      <c r="C67" s="14">
        <v>4</v>
      </c>
      <c r="D67" s="20" t="s">
        <v>43</v>
      </c>
      <c r="E67" s="16"/>
      <c r="F67" s="17"/>
      <c r="G67" s="63"/>
      <c r="H67" s="217"/>
      <c r="I67" s="38"/>
      <c r="J67" s="38"/>
      <c r="K67" s="69"/>
    </row>
    <row r="68" spans="1:11">
      <c r="A68" s="74">
        <v>2</v>
      </c>
      <c r="B68" s="75">
        <v>4</v>
      </c>
      <c r="C68" s="79">
        <v>0</v>
      </c>
      <c r="D68" s="76" t="s">
        <v>48</v>
      </c>
      <c r="E68" s="77" t="s">
        <v>38</v>
      </c>
      <c r="F68" s="80">
        <v>10</v>
      </c>
      <c r="G68" s="215">
        <v>0</v>
      </c>
      <c r="H68" s="75">
        <v>21</v>
      </c>
      <c r="I68" s="214">
        <f>G68*(1+H68/100)</f>
        <v>0</v>
      </c>
      <c r="J68" s="279">
        <f>ROUND(F68*G68,2)</f>
        <v>0</v>
      </c>
      <c r="K68" s="280">
        <f>ROUND(F68*I68,2)</f>
        <v>0</v>
      </c>
    </row>
    <row r="69" spans="1:11">
      <c r="A69" s="12">
        <v>2</v>
      </c>
      <c r="B69" s="13">
        <v>4</v>
      </c>
      <c r="C69" s="14">
        <v>1</v>
      </c>
      <c r="D69" s="20" t="s">
        <v>49</v>
      </c>
      <c r="E69" s="16"/>
      <c r="F69" s="17"/>
      <c r="G69" s="63"/>
      <c r="H69" s="217"/>
      <c r="I69" s="18"/>
      <c r="J69" s="18"/>
      <c r="K69" s="68"/>
    </row>
    <row r="70" spans="1:11">
      <c r="A70" s="12">
        <v>2</v>
      </c>
      <c r="B70" s="13">
        <v>4</v>
      </c>
      <c r="C70" s="14">
        <v>2</v>
      </c>
      <c r="D70" s="20" t="s">
        <v>41</v>
      </c>
      <c r="E70" s="16"/>
      <c r="F70" s="17"/>
      <c r="G70" s="63"/>
      <c r="H70" s="217"/>
      <c r="I70" s="18"/>
      <c r="J70" s="18"/>
      <c r="K70" s="68"/>
    </row>
    <row r="71" spans="1:11">
      <c r="A71" s="12">
        <v>2</v>
      </c>
      <c r="B71" s="13">
        <v>4</v>
      </c>
      <c r="C71" s="14">
        <v>3</v>
      </c>
      <c r="D71" t="s">
        <v>42</v>
      </c>
      <c r="E71" s="16"/>
      <c r="F71" s="17"/>
      <c r="G71" s="63"/>
      <c r="H71" s="217"/>
      <c r="I71" s="18"/>
      <c r="J71" s="18"/>
      <c r="K71" s="68"/>
    </row>
    <row r="72" spans="1:11">
      <c r="A72" s="12">
        <v>2</v>
      </c>
      <c r="B72" s="13">
        <v>4</v>
      </c>
      <c r="C72" s="14">
        <v>4</v>
      </c>
      <c r="D72" s="20" t="s">
        <v>43</v>
      </c>
      <c r="E72" s="16"/>
      <c r="F72" s="17"/>
      <c r="G72" s="63"/>
      <c r="H72" s="217"/>
      <c r="I72" s="38"/>
      <c r="J72" s="38"/>
      <c r="K72" s="69"/>
    </row>
    <row r="73" spans="1:11">
      <c r="A73" s="74">
        <v>2</v>
      </c>
      <c r="B73" s="75">
        <v>5</v>
      </c>
      <c r="C73" s="79">
        <v>0</v>
      </c>
      <c r="D73" s="76" t="s">
        <v>50</v>
      </c>
      <c r="E73" s="77" t="s">
        <v>38</v>
      </c>
      <c r="F73" s="80">
        <v>10</v>
      </c>
      <c r="G73" s="215">
        <v>0</v>
      </c>
      <c r="H73" s="75">
        <v>21</v>
      </c>
      <c r="I73" s="214">
        <f>G73*(1+H73/100)</f>
        <v>0</v>
      </c>
      <c r="J73" s="279">
        <f>ROUND(F73*G73,2)</f>
        <v>0</v>
      </c>
      <c r="K73" s="280">
        <f>ROUND(F73*I73,2)</f>
        <v>0</v>
      </c>
    </row>
    <row r="74" spans="1:11">
      <c r="A74" s="12">
        <v>2</v>
      </c>
      <c r="B74" s="13">
        <v>5</v>
      </c>
      <c r="C74" s="14">
        <v>1</v>
      </c>
      <c r="D74" s="20" t="s">
        <v>51</v>
      </c>
      <c r="E74" s="16"/>
      <c r="F74" s="17"/>
      <c r="G74" s="63"/>
      <c r="H74" s="217"/>
      <c r="I74" s="18"/>
      <c r="J74" s="18"/>
      <c r="K74" s="68"/>
    </row>
    <row r="75" spans="1:11">
      <c r="A75" s="12">
        <v>2</v>
      </c>
      <c r="B75" s="13">
        <v>5</v>
      </c>
      <c r="C75" s="14">
        <v>2</v>
      </c>
      <c r="D75" s="20" t="s">
        <v>41</v>
      </c>
      <c r="E75" s="16"/>
      <c r="F75" s="17"/>
      <c r="G75" s="63"/>
      <c r="H75" s="217"/>
      <c r="I75" s="18"/>
      <c r="J75" s="18"/>
      <c r="K75" s="68"/>
    </row>
    <row r="76" spans="1:11">
      <c r="A76" s="12">
        <v>2</v>
      </c>
      <c r="B76" s="13">
        <v>5</v>
      </c>
      <c r="C76" s="14">
        <v>3</v>
      </c>
      <c r="D76" t="s">
        <v>42</v>
      </c>
      <c r="E76" s="16"/>
      <c r="F76" s="17"/>
      <c r="G76" s="63"/>
      <c r="H76" s="217"/>
      <c r="I76" s="18"/>
      <c r="J76" s="18"/>
      <c r="K76" s="68"/>
    </row>
    <row r="77" spans="1:11">
      <c r="A77" s="12">
        <v>2</v>
      </c>
      <c r="B77" s="13">
        <v>5</v>
      </c>
      <c r="C77" s="14">
        <v>4</v>
      </c>
      <c r="D77" s="20" t="s">
        <v>43</v>
      </c>
      <c r="E77" s="16"/>
      <c r="F77" s="17"/>
      <c r="G77" s="63"/>
      <c r="H77" s="217"/>
      <c r="I77" s="38"/>
      <c r="J77" s="38"/>
      <c r="K77" s="69"/>
    </row>
    <row r="78" spans="1:11">
      <c r="A78" s="74">
        <v>2</v>
      </c>
      <c r="B78" s="75">
        <v>6</v>
      </c>
      <c r="C78" s="79">
        <v>0</v>
      </c>
      <c r="D78" s="76" t="s">
        <v>52</v>
      </c>
      <c r="E78" s="77" t="s">
        <v>38</v>
      </c>
      <c r="F78" s="80">
        <v>10</v>
      </c>
      <c r="G78" s="215">
        <v>0</v>
      </c>
      <c r="H78" s="75">
        <v>21</v>
      </c>
      <c r="I78" s="214">
        <f>G78*(1+H78/100)</f>
        <v>0</v>
      </c>
      <c r="J78" s="279">
        <f>ROUND(F78*G78,2)</f>
        <v>0</v>
      </c>
      <c r="K78" s="280">
        <f>ROUND(F78*I78,2)</f>
        <v>0</v>
      </c>
    </row>
    <row r="79" spans="1:11">
      <c r="A79" s="12">
        <v>2</v>
      </c>
      <c r="B79" s="13">
        <v>6</v>
      </c>
      <c r="C79" s="14">
        <v>1</v>
      </c>
      <c r="D79" s="20" t="s">
        <v>53</v>
      </c>
      <c r="E79" s="16"/>
      <c r="F79" s="17"/>
      <c r="G79" s="216"/>
      <c r="H79" s="217"/>
      <c r="I79" s="18"/>
      <c r="J79" s="18"/>
      <c r="K79" s="68"/>
    </row>
    <row r="80" spans="1:11">
      <c r="A80" s="12">
        <v>2</v>
      </c>
      <c r="B80" s="13">
        <v>6</v>
      </c>
      <c r="C80" s="14">
        <v>2</v>
      </c>
      <c r="D80" s="20" t="s">
        <v>41</v>
      </c>
      <c r="E80" s="16"/>
      <c r="F80" s="17"/>
      <c r="G80" s="63"/>
      <c r="H80" s="217"/>
      <c r="I80" s="18"/>
      <c r="J80" s="18"/>
      <c r="K80" s="68"/>
    </row>
    <row r="81" spans="1:11">
      <c r="A81" s="12">
        <v>2</v>
      </c>
      <c r="B81" s="13">
        <v>6</v>
      </c>
      <c r="C81" s="14">
        <v>3</v>
      </c>
      <c r="D81" t="s">
        <v>42</v>
      </c>
      <c r="E81" s="16"/>
      <c r="F81" s="17"/>
      <c r="G81" s="63"/>
      <c r="H81" s="217"/>
      <c r="I81" s="18"/>
      <c r="J81" s="18"/>
      <c r="K81" s="68"/>
    </row>
    <row r="82" spans="1:11">
      <c r="A82" s="12">
        <v>2</v>
      </c>
      <c r="B82" s="13">
        <v>6</v>
      </c>
      <c r="C82" s="14">
        <v>4</v>
      </c>
      <c r="D82" s="20" t="s">
        <v>43</v>
      </c>
      <c r="E82" s="16"/>
      <c r="F82" s="17"/>
      <c r="G82" s="63"/>
      <c r="H82" s="217"/>
      <c r="I82" s="38"/>
      <c r="J82" s="38"/>
      <c r="K82" s="69"/>
    </row>
    <row r="83" spans="1:11">
      <c r="A83" s="74">
        <v>2</v>
      </c>
      <c r="B83" s="75">
        <v>7</v>
      </c>
      <c r="C83" s="79">
        <v>0</v>
      </c>
      <c r="D83" s="76" t="s">
        <v>54</v>
      </c>
      <c r="E83" s="77" t="s">
        <v>38</v>
      </c>
      <c r="F83" s="80">
        <v>10</v>
      </c>
      <c r="G83" s="215">
        <v>0</v>
      </c>
      <c r="H83" s="75">
        <v>21</v>
      </c>
      <c r="I83" s="214">
        <f>G83*(1+H83/100)</f>
        <v>0</v>
      </c>
      <c r="J83" s="279">
        <f>ROUND(F83*G83,2)</f>
        <v>0</v>
      </c>
      <c r="K83" s="280">
        <f>ROUND(F83*I83,2)</f>
        <v>0</v>
      </c>
    </row>
    <row r="84" spans="1:11">
      <c r="A84" s="12">
        <v>2</v>
      </c>
      <c r="B84" s="13">
        <v>7</v>
      </c>
      <c r="C84" s="14">
        <v>1</v>
      </c>
      <c r="D84" s="20" t="s">
        <v>55</v>
      </c>
      <c r="E84" s="16"/>
      <c r="F84" s="17"/>
      <c r="G84" s="63"/>
      <c r="H84" s="217"/>
      <c r="I84" s="18"/>
      <c r="J84" s="18"/>
      <c r="K84" s="68"/>
    </row>
    <row r="85" spans="1:11">
      <c r="A85" s="12">
        <v>2</v>
      </c>
      <c r="B85" s="13">
        <v>7</v>
      </c>
      <c r="C85" s="14">
        <v>2</v>
      </c>
      <c r="D85" s="20" t="s">
        <v>56</v>
      </c>
      <c r="E85" s="16"/>
      <c r="F85" s="17"/>
      <c r="G85" s="63"/>
      <c r="H85" s="217"/>
      <c r="I85" s="18"/>
      <c r="J85" s="18"/>
      <c r="K85" s="68"/>
    </row>
    <row r="86" spans="1:11">
      <c r="A86" s="12">
        <v>2</v>
      </c>
      <c r="B86" s="13">
        <v>7</v>
      </c>
      <c r="C86" s="14">
        <v>3</v>
      </c>
      <c r="D86" t="s">
        <v>42</v>
      </c>
      <c r="E86" s="16"/>
      <c r="F86" s="17"/>
      <c r="G86" s="63"/>
      <c r="H86" s="217"/>
      <c r="I86" s="18"/>
      <c r="J86" s="18"/>
      <c r="K86" s="68"/>
    </row>
    <row r="87" spans="1:11">
      <c r="A87" s="12">
        <v>2</v>
      </c>
      <c r="B87" s="13">
        <v>7</v>
      </c>
      <c r="C87" s="14">
        <v>4</v>
      </c>
      <c r="D87" s="20" t="s">
        <v>43</v>
      </c>
      <c r="E87" s="16"/>
      <c r="F87" s="17"/>
      <c r="G87" s="63"/>
      <c r="H87" s="217"/>
      <c r="I87" s="38"/>
      <c r="J87" s="38"/>
      <c r="K87" s="69"/>
    </row>
    <row r="88" spans="1:11">
      <c r="A88" s="74">
        <v>2</v>
      </c>
      <c r="B88" s="75">
        <v>8</v>
      </c>
      <c r="C88" s="79">
        <v>0</v>
      </c>
      <c r="D88" s="76" t="s">
        <v>57</v>
      </c>
      <c r="E88" s="77" t="s">
        <v>38</v>
      </c>
      <c r="F88" s="80">
        <v>10</v>
      </c>
      <c r="G88" s="215">
        <v>0</v>
      </c>
      <c r="H88" s="75">
        <v>21</v>
      </c>
      <c r="I88" s="214">
        <f>G88*(1+H88/100)</f>
        <v>0</v>
      </c>
      <c r="J88" s="279">
        <f>ROUND(F88*G88,2)</f>
        <v>0</v>
      </c>
      <c r="K88" s="280">
        <f>ROUND(F88*I88,2)</f>
        <v>0</v>
      </c>
    </row>
    <row r="89" spans="1:11">
      <c r="A89" s="12">
        <v>2</v>
      </c>
      <c r="B89" s="13">
        <v>8</v>
      </c>
      <c r="C89" s="14">
        <v>1</v>
      </c>
      <c r="D89" s="20" t="s">
        <v>58</v>
      </c>
      <c r="E89" s="16"/>
      <c r="F89" s="17"/>
      <c r="G89" s="63"/>
      <c r="H89" s="42"/>
      <c r="I89" s="18"/>
      <c r="J89" s="18"/>
      <c r="K89" s="68"/>
    </row>
    <row r="90" spans="1:11">
      <c r="A90" s="12">
        <v>2</v>
      </c>
      <c r="B90" s="13">
        <v>8</v>
      </c>
      <c r="C90" s="14">
        <v>2</v>
      </c>
      <c r="D90" s="20" t="s">
        <v>59</v>
      </c>
      <c r="E90" s="16"/>
      <c r="F90" s="17"/>
      <c r="G90" s="63"/>
      <c r="H90" s="42"/>
      <c r="I90" s="18"/>
      <c r="J90" s="18"/>
      <c r="K90" s="68"/>
    </row>
    <row r="91" spans="1:11">
      <c r="A91" s="12">
        <v>2</v>
      </c>
      <c r="B91" s="13">
        <v>8</v>
      </c>
      <c r="C91" s="14">
        <v>3</v>
      </c>
      <c r="D91" t="s">
        <v>42</v>
      </c>
      <c r="E91" s="16"/>
      <c r="F91" s="17"/>
      <c r="G91" s="63"/>
      <c r="H91" s="42"/>
      <c r="I91" s="18"/>
      <c r="J91" s="18"/>
      <c r="K91" s="68"/>
    </row>
    <row r="92" spans="1:11">
      <c r="A92" s="12">
        <v>2</v>
      </c>
      <c r="B92" s="90">
        <v>8</v>
      </c>
      <c r="C92" s="91">
        <v>4</v>
      </c>
      <c r="D92" s="92" t="s">
        <v>43</v>
      </c>
      <c r="E92" s="93"/>
      <c r="F92" s="94"/>
      <c r="G92" s="116"/>
      <c r="H92" s="97"/>
      <c r="I92" s="95"/>
      <c r="J92" s="95"/>
      <c r="K92" s="68"/>
    </row>
    <row r="93" spans="1:11" ht="22.8" customHeight="1">
      <c r="A93" s="246" t="s">
        <v>118</v>
      </c>
      <c r="B93" s="247"/>
      <c r="C93" s="247"/>
      <c r="D93" s="247"/>
      <c r="E93" s="247"/>
      <c r="F93" s="247"/>
      <c r="G93" s="247"/>
      <c r="H93" s="247"/>
      <c r="I93" s="248"/>
      <c r="J93" s="287">
        <f>SUM(J51:J88)</f>
        <v>0</v>
      </c>
      <c r="K93" s="275"/>
    </row>
    <row r="94" spans="1:11" ht="24" customHeight="1">
      <c r="A94" s="246" t="s">
        <v>121</v>
      </c>
      <c r="B94" s="247"/>
      <c r="C94" s="247"/>
      <c r="D94" s="247"/>
      <c r="E94" s="247"/>
      <c r="F94" s="247"/>
      <c r="G94" s="247"/>
      <c r="H94" s="247"/>
      <c r="I94" s="248"/>
      <c r="J94" s="287">
        <f>J95-J93</f>
        <v>0</v>
      </c>
      <c r="K94" s="275"/>
    </row>
    <row r="95" spans="1:11" ht="22.2" customHeight="1">
      <c r="A95" s="246" t="s">
        <v>119</v>
      </c>
      <c r="B95" s="247"/>
      <c r="C95" s="247"/>
      <c r="D95" s="247"/>
      <c r="E95" s="247"/>
      <c r="F95" s="247"/>
      <c r="G95" s="247"/>
      <c r="H95" s="247"/>
      <c r="I95" s="248"/>
      <c r="J95" s="287">
        <f>SUM(K51:K88)</f>
        <v>0</v>
      </c>
      <c r="K95" s="275"/>
    </row>
    <row r="96" spans="1:11" ht="23.4" customHeight="1">
      <c r="A96" s="249" t="s">
        <v>120</v>
      </c>
      <c r="B96" s="250"/>
      <c r="C96" s="250"/>
      <c r="D96" s="250"/>
      <c r="E96" s="250"/>
      <c r="F96" s="250"/>
      <c r="G96" s="250"/>
      <c r="H96" s="250"/>
      <c r="I96" s="251"/>
      <c r="J96" s="292">
        <v>26632.1</v>
      </c>
      <c r="K96" s="293"/>
    </row>
    <row r="97" spans="1:11">
      <c r="A97" s="90"/>
      <c r="B97" s="90"/>
      <c r="C97" s="91"/>
      <c r="D97" s="92"/>
      <c r="E97" s="93"/>
      <c r="F97" s="94"/>
      <c r="G97" s="116"/>
      <c r="H97" s="97"/>
      <c r="I97" s="95"/>
      <c r="J97" s="95"/>
      <c r="K97" s="68"/>
    </row>
    <row r="98" spans="1:11" ht="54.6" customHeight="1">
      <c r="A98" s="197" t="s">
        <v>0</v>
      </c>
      <c r="B98" s="197" t="s">
        <v>1</v>
      </c>
      <c r="C98" s="197" t="s">
        <v>2</v>
      </c>
      <c r="D98" s="197" t="s">
        <v>3</v>
      </c>
      <c r="E98" s="198" t="s">
        <v>4</v>
      </c>
      <c r="F98" s="197" t="s">
        <v>128</v>
      </c>
      <c r="G98" s="199" t="s">
        <v>122</v>
      </c>
      <c r="H98" s="200" t="s">
        <v>126</v>
      </c>
      <c r="I98" s="201" t="s">
        <v>123</v>
      </c>
      <c r="J98" s="201" t="s">
        <v>160</v>
      </c>
      <c r="K98" s="202" t="s">
        <v>124</v>
      </c>
    </row>
    <row r="99" spans="1:11" s="13" customFormat="1" ht="14.4" customHeight="1">
      <c r="A99" s="99">
        <v>1</v>
      </c>
      <c r="B99" s="99">
        <v>2</v>
      </c>
      <c r="C99" s="100">
        <v>3</v>
      </c>
      <c r="D99" s="125">
        <v>4</v>
      </c>
      <c r="E99" s="106">
        <v>5</v>
      </c>
      <c r="F99" s="107">
        <v>6</v>
      </c>
      <c r="G99" s="107">
        <v>7</v>
      </c>
      <c r="H99" s="108">
        <v>8</v>
      </c>
      <c r="I99" s="107">
        <v>9</v>
      </c>
      <c r="J99" s="108">
        <v>10</v>
      </c>
      <c r="K99" s="107">
        <v>11</v>
      </c>
    </row>
    <row r="100" spans="1:11" ht="16.8" customHeight="1">
      <c r="A100" s="117">
        <v>3</v>
      </c>
      <c r="B100" s="118">
        <v>0</v>
      </c>
      <c r="C100" s="118">
        <v>0</v>
      </c>
      <c r="D100" s="119" t="s">
        <v>60</v>
      </c>
      <c r="E100" s="120"/>
      <c r="F100" s="121"/>
      <c r="G100" s="122"/>
      <c r="H100" s="123"/>
      <c r="I100" s="124"/>
      <c r="J100" s="124"/>
      <c r="K100" s="72"/>
    </row>
    <row r="101" spans="1:11" ht="20.399999999999999" customHeight="1">
      <c r="A101" s="49">
        <v>3</v>
      </c>
      <c r="B101" s="50">
        <v>0</v>
      </c>
      <c r="C101" s="51">
        <v>1</v>
      </c>
      <c r="D101" s="52" t="s">
        <v>34</v>
      </c>
      <c r="E101" s="53"/>
      <c r="F101" s="54"/>
      <c r="G101" s="64"/>
      <c r="H101" s="55"/>
      <c r="I101" s="56"/>
      <c r="J101" s="56"/>
      <c r="K101" s="72"/>
    </row>
    <row r="102" spans="1:11">
      <c r="A102" s="49">
        <v>3</v>
      </c>
      <c r="B102" s="50">
        <v>0</v>
      </c>
      <c r="C102" s="51">
        <v>2</v>
      </c>
      <c r="D102" s="52" t="s">
        <v>35</v>
      </c>
      <c r="E102" s="53"/>
      <c r="F102" s="54"/>
      <c r="G102" s="64"/>
      <c r="H102" s="55"/>
      <c r="I102" s="56"/>
      <c r="J102" s="56"/>
      <c r="K102" s="72"/>
    </row>
    <row r="103" spans="1:11" ht="15" thickBot="1">
      <c r="A103" s="129">
        <v>3</v>
      </c>
      <c r="B103" s="130">
        <v>0</v>
      </c>
      <c r="C103" s="131">
        <v>3</v>
      </c>
      <c r="D103" s="132" t="s">
        <v>61</v>
      </c>
      <c r="E103" s="133"/>
      <c r="F103" s="134"/>
      <c r="G103" s="135"/>
      <c r="H103" s="136"/>
      <c r="I103" s="137"/>
      <c r="J103" s="137"/>
      <c r="K103" s="138"/>
    </row>
    <row r="104" spans="1:11" ht="17.399999999999999" customHeight="1">
      <c r="A104" s="57">
        <v>3</v>
      </c>
      <c r="B104" s="58">
        <v>1</v>
      </c>
      <c r="C104" s="58">
        <v>0</v>
      </c>
      <c r="D104" s="59" t="s">
        <v>62</v>
      </c>
      <c r="E104" s="128" t="s">
        <v>38</v>
      </c>
      <c r="F104" s="60">
        <v>10</v>
      </c>
      <c r="G104" s="218">
        <v>0</v>
      </c>
      <c r="H104" s="220">
        <v>21</v>
      </c>
      <c r="I104" s="218">
        <f>G104*(1+H104/100)</f>
        <v>0</v>
      </c>
      <c r="J104" s="281">
        <f>ROUND(F104*G104,2)</f>
        <v>0</v>
      </c>
      <c r="K104" s="282">
        <f>ROUND(F104*I104,2)</f>
        <v>0</v>
      </c>
    </row>
    <row r="105" spans="1:11">
      <c r="A105" s="12">
        <v>3</v>
      </c>
      <c r="B105" s="13">
        <v>1</v>
      </c>
      <c r="C105" s="14">
        <v>1</v>
      </c>
      <c r="D105" s="20" t="s">
        <v>39</v>
      </c>
      <c r="E105" s="16"/>
      <c r="F105" s="17"/>
      <c r="G105" s="63"/>
      <c r="H105" s="217"/>
      <c r="I105" s="18"/>
      <c r="J105" s="18"/>
      <c r="K105" s="68"/>
    </row>
    <row r="106" spans="1:11">
      <c r="A106" s="12">
        <v>3</v>
      </c>
      <c r="B106" s="13">
        <v>1</v>
      </c>
      <c r="C106" s="14">
        <v>2</v>
      </c>
      <c r="D106" t="s">
        <v>40</v>
      </c>
      <c r="E106" s="16"/>
      <c r="F106" s="17"/>
      <c r="G106" s="63"/>
      <c r="H106" s="217"/>
      <c r="I106" s="18"/>
      <c r="J106" s="18"/>
      <c r="K106" s="68"/>
    </row>
    <row r="107" spans="1:11">
      <c r="A107" s="12">
        <v>3</v>
      </c>
      <c r="B107" s="13">
        <v>1</v>
      </c>
      <c r="C107" s="14">
        <v>3</v>
      </c>
      <c r="D107" s="20" t="s">
        <v>63</v>
      </c>
      <c r="E107" s="16"/>
      <c r="F107" s="17"/>
      <c r="G107" s="63"/>
      <c r="H107" s="217"/>
      <c r="I107" s="18"/>
      <c r="J107" s="18"/>
      <c r="K107" s="68"/>
    </row>
    <row r="108" spans="1:11">
      <c r="A108" s="12">
        <v>3</v>
      </c>
      <c r="B108" s="13">
        <v>1</v>
      </c>
      <c r="C108" s="14">
        <v>4</v>
      </c>
      <c r="D108" t="s">
        <v>64</v>
      </c>
      <c r="E108" s="126"/>
      <c r="F108" s="17"/>
      <c r="G108" s="63"/>
      <c r="H108" s="217"/>
      <c r="I108" s="18"/>
      <c r="J108" s="18"/>
      <c r="K108" s="68"/>
    </row>
    <row r="109" spans="1:11">
      <c r="A109" s="12">
        <v>3</v>
      </c>
      <c r="B109" s="13">
        <v>1</v>
      </c>
      <c r="C109" s="14">
        <v>5</v>
      </c>
      <c r="D109" s="20" t="s">
        <v>65</v>
      </c>
      <c r="E109" s="61"/>
      <c r="F109" s="13"/>
      <c r="G109" s="65"/>
      <c r="H109" s="217"/>
      <c r="I109" s="283"/>
      <c r="J109" s="283"/>
      <c r="K109" s="284"/>
    </row>
    <row r="110" spans="1:11">
      <c r="A110" s="81">
        <v>3</v>
      </c>
      <c r="B110" s="82">
        <v>2</v>
      </c>
      <c r="C110" s="82">
        <v>0</v>
      </c>
      <c r="D110" s="83" t="s">
        <v>66</v>
      </c>
      <c r="E110" s="127" t="s">
        <v>38</v>
      </c>
      <c r="F110" s="84">
        <v>10</v>
      </c>
      <c r="G110" s="219">
        <v>0</v>
      </c>
      <c r="H110" s="82">
        <v>21</v>
      </c>
      <c r="I110" s="218">
        <f>G110*(1+H110/100)</f>
        <v>0</v>
      </c>
      <c r="J110" s="281">
        <f>ROUND(F110*G110,2)</f>
        <v>0</v>
      </c>
      <c r="K110" s="282">
        <f>ROUND(F110*I110,2)</f>
        <v>0</v>
      </c>
    </row>
    <row r="111" spans="1:11">
      <c r="A111" s="12">
        <v>3</v>
      </c>
      <c r="B111" s="13">
        <v>2</v>
      </c>
      <c r="C111" s="14">
        <v>1</v>
      </c>
      <c r="D111" s="20" t="s">
        <v>39</v>
      </c>
      <c r="E111" s="61"/>
      <c r="F111" s="13"/>
      <c r="G111" s="65"/>
      <c r="H111" s="217"/>
      <c r="I111" s="62"/>
      <c r="J111" s="62"/>
      <c r="K111" s="73"/>
    </row>
    <row r="112" spans="1:11">
      <c r="A112" s="12">
        <v>3</v>
      </c>
      <c r="B112" s="13">
        <v>2</v>
      </c>
      <c r="C112" s="14">
        <v>2</v>
      </c>
      <c r="D112" t="s">
        <v>40</v>
      </c>
      <c r="E112" s="61"/>
      <c r="F112" s="13"/>
      <c r="G112" s="65"/>
      <c r="H112" s="217"/>
      <c r="I112" s="62"/>
      <c r="J112" s="62"/>
      <c r="K112" s="73"/>
    </row>
    <row r="113" spans="1:11">
      <c r="A113" s="12">
        <v>3</v>
      </c>
      <c r="B113" s="13">
        <v>2</v>
      </c>
      <c r="C113" s="14">
        <v>3</v>
      </c>
      <c r="D113" s="20" t="s">
        <v>63</v>
      </c>
      <c r="E113" s="61"/>
      <c r="F113" s="13"/>
      <c r="G113" s="65"/>
      <c r="H113" s="217"/>
      <c r="I113" s="62"/>
      <c r="J113" s="62"/>
      <c r="K113" s="73"/>
    </row>
    <row r="114" spans="1:11">
      <c r="A114" s="12">
        <v>3</v>
      </c>
      <c r="B114" s="13">
        <v>2</v>
      </c>
      <c r="C114" s="14">
        <v>4</v>
      </c>
      <c r="D114" t="s">
        <v>64</v>
      </c>
      <c r="E114" s="61"/>
      <c r="F114" s="13"/>
      <c r="G114" s="65"/>
      <c r="H114" s="217"/>
      <c r="I114" s="62"/>
      <c r="J114" s="62"/>
      <c r="K114" s="73"/>
    </row>
    <row r="115" spans="1:11">
      <c r="A115" s="12">
        <v>3</v>
      </c>
      <c r="B115" s="13">
        <v>2</v>
      </c>
      <c r="C115" s="14">
        <v>5</v>
      </c>
      <c r="D115" s="20" t="s">
        <v>67</v>
      </c>
      <c r="E115" s="61"/>
      <c r="F115" s="13"/>
      <c r="G115" s="65"/>
      <c r="H115" s="217"/>
      <c r="I115" s="283"/>
      <c r="J115" s="283"/>
      <c r="K115" s="284"/>
    </row>
    <row r="116" spans="1:11">
      <c r="A116" s="81">
        <v>3</v>
      </c>
      <c r="B116" s="82">
        <v>3</v>
      </c>
      <c r="C116" s="82">
        <v>0</v>
      </c>
      <c r="D116" s="83" t="s">
        <v>68</v>
      </c>
      <c r="E116" s="127" t="s">
        <v>38</v>
      </c>
      <c r="F116" s="84">
        <v>10</v>
      </c>
      <c r="G116" s="219">
        <v>0</v>
      </c>
      <c r="H116" s="82">
        <v>21</v>
      </c>
      <c r="I116" s="218">
        <f>G116*(1+H116/100)</f>
        <v>0</v>
      </c>
      <c r="J116" s="281">
        <f>ROUND(F116*G116,2)</f>
        <v>0</v>
      </c>
      <c r="K116" s="282">
        <f>ROUND(F116*I116,2)</f>
        <v>0</v>
      </c>
    </row>
    <row r="117" spans="1:11">
      <c r="A117" s="12">
        <v>3</v>
      </c>
      <c r="B117" s="13">
        <v>3</v>
      </c>
      <c r="C117" s="14">
        <v>1</v>
      </c>
      <c r="D117" s="20" t="s">
        <v>39</v>
      </c>
      <c r="E117" s="61"/>
      <c r="F117" s="13"/>
      <c r="G117" s="65"/>
      <c r="H117" s="217"/>
      <c r="I117" s="62"/>
      <c r="J117" s="62"/>
      <c r="K117" s="73"/>
    </row>
    <row r="118" spans="1:11">
      <c r="A118" s="12">
        <v>3</v>
      </c>
      <c r="B118" s="13">
        <v>3</v>
      </c>
      <c r="C118" s="14">
        <v>2</v>
      </c>
      <c r="D118" t="s">
        <v>40</v>
      </c>
      <c r="E118" s="61"/>
      <c r="F118" s="13"/>
      <c r="G118" s="65"/>
      <c r="H118" s="217"/>
      <c r="I118" s="62"/>
      <c r="J118" s="62"/>
      <c r="K118" s="73"/>
    </row>
    <row r="119" spans="1:11">
      <c r="A119" s="12">
        <v>3</v>
      </c>
      <c r="B119" s="13">
        <v>3</v>
      </c>
      <c r="C119" s="14">
        <v>3</v>
      </c>
      <c r="D119" s="20" t="s">
        <v>63</v>
      </c>
      <c r="E119" s="61"/>
      <c r="F119" s="13"/>
      <c r="G119" s="65"/>
      <c r="H119" s="217"/>
      <c r="I119" s="62"/>
      <c r="J119" s="62"/>
      <c r="K119" s="73"/>
    </row>
    <row r="120" spans="1:11">
      <c r="A120" s="12">
        <v>3</v>
      </c>
      <c r="B120" s="13">
        <v>3</v>
      </c>
      <c r="C120" s="14">
        <v>4</v>
      </c>
      <c r="D120" t="s">
        <v>64</v>
      </c>
      <c r="E120" s="61"/>
      <c r="F120" s="13"/>
      <c r="G120" s="65"/>
      <c r="H120" s="217"/>
      <c r="I120" s="62"/>
      <c r="J120" s="62"/>
      <c r="K120" s="73"/>
    </row>
    <row r="121" spans="1:11">
      <c r="A121" s="12">
        <v>3</v>
      </c>
      <c r="B121" s="13">
        <v>3</v>
      </c>
      <c r="C121" s="14">
        <v>5</v>
      </c>
      <c r="D121" s="20" t="s">
        <v>69</v>
      </c>
      <c r="E121" s="61"/>
      <c r="F121" s="13"/>
      <c r="G121" s="65"/>
      <c r="H121" s="217"/>
      <c r="I121" s="283"/>
      <c r="J121" s="283"/>
      <c r="K121" s="284"/>
    </row>
    <row r="122" spans="1:11">
      <c r="A122" s="81">
        <v>3</v>
      </c>
      <c r="B122" s="82">
        <v>4</v>
      </c>
      <c r="C122" s="82">
        <v>0</v>
      </c>
      <c r="D122" s="83" t="s">
        <v>70</v>
      </c>
      <c r="E122" s="127" t="s">
        <v>38</v>
      </c>
      <c r="F122" s="84">
        <v>10</v>
      </c>
      <c r="G122" s="219">
        <v>0</v>
      </c>
      <c r="H122" s="82">
        <v>21</v>
      </c>
      <c r="I122" s="218">
        <f>G122*(1+H122/100)</f>
        <v>0</v>
      </c>
      <c r="J122" s="281">
        <f>ROUND(F122*G122,2)</f>
        <v>0</v>
      </c>
      <c r="K122" s="282">
        <f>ROUND(F122*I122,2)</f>
        <v>0</v>
      </c>
    </row>
    <row r="123" spans="1:11">
      <c r="A123" s="12">
        <v>3</v>
      </c>
      <c r="B123" s="13">
        <v>4</v>
      </c>
      <c r="C123" s="14">
        <v>1</v>
      </c>
      <c r="D123" s="20" t="s">
        <v>39</v>
      </c>
      <c r="E123" s="61"/>
      <c r="F123" s="13"/>
      <c r="G123" s="65"/>
      <c r="H123" s="217"/>
      <c r="I123" s="62"/>
      <c r="J123" s="62"/>
      <c r="K123" s="73"/>
    </row>
    <row r="124" spans="1:11">
      <c r="A124" s="12">
        <v>3</v>
      </c>
      <c r="B124" s="13">
        <v>4</v>
      </c>
      <c r="C124" s="14">
        <v>2</v>
      </c>
      <c r="D124" t="s">
        <v>40</v>
      </c>
      <c r="E124" s="61"/>
      <c r="F124" s="13"/>
      <c r="G124" s="65"/>
      <c r="H124" s="217"/>
      <c r="I124" s="62"/>
      <c r="J124" s="62"/>
      <c r="K124" s="73"/>
    </row>
    <row r="125" spans="1:11">
      <c r="A125" s="12">
        <v>3</v>
      </c>
      <c r="B125" s="13">
        <v>4</v>
      </c>
      <c r="C125" s="14">
        <v>3</v>
      </c>
      <c r="D125" s="20" t="s">
        <v>63</v>
      </c>
      <c r="E125" s="61"/>
      <c r="F125" s="13"/>
      <c r="G125" s="65"/>
      <c r="H125" s="217"/>
      <c r="I125" s="62"/>
      <c r="J125" s="62"/>
      <c r="K125" s="73"/>
    </row>
    <row r="126" spans="1:11">
      <c r="A126" s="12">
        <v>3</v>
      </c>
      <c r="B126" s="13">
        <v>4</v>
      </c>
      <c r="C126" s="14">
        <v>4</v>
      </c>
      <c r="D126" t="s">
        <v>64</v>
      </c>
      <c r="E126" s="61"/>
      <c r="F126" s="13"/>
      <c r="G126" s="65"/>
      <c r="H126" s="217"/>
      <c r="I126" s="62"/>
      <c r="J126" s="62"/>
      <c r="K126" s="73"/>
    </row>
    <row r="127" spans="1:11">
      <c r="A127" s="12">
        <v>3</v>
      </c>
      <c r="B127" s="13">
        <v>4</v>
      </c>
      <c r="C127" s="14">
        <v>5</v>
      </c>
      <c r="D127" s="20" t="s">
        <v>71</v>
      </c>
      <c r="E127" s="61"/>
      <c r="F127" s="13"/>
      <c r="G127" s="65"/>
      <c r="H127" s="217"/>
      <c r="I127" s="283"/>
      <c r="J127" s="283"/>
      <c r="K127" s="284"/>
    </row>
    <row r="128" spans="1:11">
      <c r="A128" s="81">
        <v>3</v>
      </c>
      <c r="B128" s="82">
        <v>5</v>
      </c>
      <c r="C128" s="82">
        <v>0</v>
      </c>
      <c r="D128" s="83" t="s">
        <v>72</v>
      </c>
      <c r="E128" s="127" t="s">
        <v>38</v>
      </c>
      <c r="F128" s="84">
        <v>10</v>
      </c>
      <c r="G128" s="219">
        <v>0</v>
      </c>
      <c r="H128" s="82">
        <v>21</v>
      </c>
      <c r="I128" s="218">
        <f>G128*(1+H128/100)</f>
        <v>0</v>
      </c>
      <c r="J128" s="281">
        <f>ROUND(F128*G128,2)</f>
        <v>0</v>
      </c>
      <c r="K128" s="282">
        <f>ROUND(F128*I128,2)</f>
        <v>0</v>
      </c>
    </row>
    <row r="129" spans="1:11">
      <c r="A129" s="12">
        <v>3</v>
      </c>
      <c r="B129" s="13">
        <v>5</v>
      </c>
      <c r="C129" s="14">
        <v>1</v>
      </c>
      <c r="D129" s="20" t="s">
        <v>39</v>
      </c>
      <c r="E129" s="61"/>
      <c r="F129" s="13"/>
      <c r="G129" s="65"/>
      <c r="H129" s="217"/>
      <c r="I129" s="62"/>
      <c r="J129" s="62"/>
      <c r="K129" s="73"/>
    </row>
    <row r="130" spans="1:11">
      <c r="A130" s="12">
        <v>3</v>
      </c>
      <c r="B130" s="13">
        <v>5</v>
      </c>
      <c r="C130" s="14">
        <v>2</v>
      </c>
      <c r="D130" t="s">
        <v>40</v>
      </c>
      <c r="E130" s="61"/>
      <c r="F130" s="13"/>
      <c r="G130" s="65"/>
      <c r="H130" s="217"/>
      <c r="I130" s="62"/>
      <c r="J130" s="62"/>
      <c r="K130" s="73"/>
    </row>
    <row r="131" spans="1:11">
      <c r="A131" s="12">
        <v>3</v>
      </c>
      <c r="B131" s="13">
        <v>5</v>
      </c>
      <c r="C131" s="14">
        <v>3</v>
      </c>
      <c r="D131" s="20" t="s">
        <v>63</v>
      </c>
      <c r="E131" s="61"/>
      <c r="F131" s="13"/>
      <c r="G131" s="65"/>
      <c r="H131" s="217"/>
      <c r="I131" s="62"/>
      <c r="J131" s="62"/>
      <c r="K131" s="73"/>
    </row>
    <row r="132" spans="1:11">
      <c r="A132" s="12">
        <v>3</v>
      </c>
      <c r="B132" s="13">
        <v>5</v>
      </c>
      <c r="C132" s="14">
        <v>4</v>
      </c>
      <c r="D132" t="s">
        <v>64</v>
      </c>
      <c r="E132" s="61"/>
      <c r="F132" s="13"/>
      <c r="G132" s="65"/>
      <c r="H132" s="217"/>
      <c r="I132" s="62"/>
      <c r="J132" s="62"/>
      <c r="K132" s="73"/>
    </row>
    <row r="133" spans="1:11">
      <c r="A133" s="12">
        <v>3</v>
      </c>
      <c r="B133" s="13">
        <v>5</v>
      </c>
      <c r="C133" s="14">
        <v>5</v>
      </c>
      <c r="D133" s="20" t="s">
        <v>73</v>
      </c>
      <c r="E133" s="61"/>
      <c r="F133" s="13"/>
      <c r="G133" s="65"/>
      <c r="H133" s="217"/>
      <c r="I133" s="283"/>
      <c r="J133" s="283"/>
      <c r="K133" s="284"/>
    </row>
    <row r="134" spans="1:11">
      <c r="A134" s="81">
        <v>3</v>
      </c>
      <c r="B134" s="82">
        <v>6</v>
      </c>
      <c r="C134" s="82">
        <v>0</v>
      </c>
      <c r="D134" s="83" t="s">
        <v>74</v>
      </c>
      <c r="E134" s="127" t="s">
        <v>38</v>
      </c>
      <c r="F134" s="84">
        <v>10</v>
      </c>
      <c r="G134" s="219">
        <v>0</v>
      </c>
      <c r="H134" s="82">
        <v>21</v>
      </c>
      <c r="I134" s="218">
        <f>G134*(1+H134/100)</f>
        <v>0</v>
      </c>
      <c r="J134" s="281">
        <f>ROUND(F134*G134,2)</f>
        <v>0</v>
      </c>
      <c r="K134" s="282">
        <f>ROUND(F134*I134,2)</f>
        <v>0</v>
      </c>
    </row>
    <row r="135" spans="1:11">
      <c r="A135" s="12">
        <v>3</v>
      </c>
      <c r="B135" s="13">
        <v>6</v>
      </c>
      <c r="C135" s="14">
        <v>1</v>
      </c>
      <c r="D135" s="20" t="s">
        <v>39</v>
      </c>
      <c r="E135" s="61"/>
      <c r="F135" s="13"/>
      <c r="G135" s="65"/>
      <c r="H135" s="217"/>
      <c r="I135" s="62"/>
      <c r="J135" s="62"/>
      <c r="K135" s="73"/>
    </row>
    <row r="136" spans="1:11">
      <c r="A136" s="12">
        <v>3</v>
      </c>
      <c r="B136" s="13">
        <v>6</v>
      </c>
      <c r="C136" s="14">
        <v>2</v>
      </c>
      <c r="D136" t="s">
        <v>40</v>
      </c>
      <c r="E136" s="61"/>
      <c r="F136" s="13"/>
      <c r="G136" s="65"/>
      <c r="H136" s="217"/>
      <c r="I136" s="62"/>
      <c r="J136" s="62"/>
      <c r="K136" s="73"/>
    </row>
    <row r="137" spans="1:11">
      <c r="A137" s="12">
        <v>3</v>
      </c>
      <c r="B137" s="13">
        <v>6</v>
      </c>
      <c r="C137" s="14">
        <v>3</v>
      </c>
      <c r="D137" s="20" t="s">
        <v>63</v>
      </c>
      <c r="E137" s="61"/>
      <c r="F137" s="13"/>
      <c r="G137" s="65"/>
      <c r="H137" s="217"/>
      <c r="I137" s="62"/>
      <c r="J137" s="62"/>
      <c r="K137" s="73"/>
    </row>
    <row r="138" spans="1:11">
      <c r="A138" s="12">
        <v>3</v>
      </c>
      <c r="B138" s="13">
        <v>6</v>
      </c>
      <c r="C138" s="14">
        <v>4</v>
      </c>
      <c r="D138" t="s">
        <v>64</v>
      </c>
      <c r="E138" s="61"/>
      <c r="F138" s="13"/>
      <c r="G138" s="65"/>
      <c r="H138" s="217"/>
      <c r="I138" s="62"/>
      <c r="J138" s="62"/>
      <c r="K138" s="73"/>
    </row>
    <row r="139" spans="1:11">
      <c r="A139" s="12">
        <v>3</v>
      </c>
      <c r="B139" s="13">
        <v>6</v>
      </c>
      <c r="C139" s="14">
        <v>5</v>
      </c>
      <c r="D139" s="20" t="s">
        <v>75</v>
      </c>
      <c r="E139" s="61"/>
      <c r="F139" s="13"/>
      <c r="G139" s="65"/>
      <c r="H139" s="217"/>
      <c r="I139" s="283"/>
      <c r="J139" s="283"/>
      <c r="K139" s="284"/>
    </row>
    <row r="140" spans="1:11">
      <c r="A140" s="81">
        <v>3</v>
      </c>
      <c r="B140" s="82">
        <v>7</v>
      </c>
      <c r="C140" s="86">
        <v>0</v>
      </c>
      <c r="D140" s="85" t="s">
        <v>76</v>
      </c>
      <c r="E140" s="127" t="s">
        <v>38</v>
      </c>
      <c r="F140" s="82">
        <v>10</v>
      </c>
      <c r="G140" s="219">
        <v>0</v>
      </c>
      <c r="H140" s="82">
        <v>21</v>
      </c>
      <c r="I140" s="218">
        <f>G140*(1+H140/100)</f>
        <v>0</v>
      </c>
      <c r="J140" s="281">
        <f>ROUND(F140*G140,2)</f>
        <v>0</v>
      </c>
      <c r="K140" s="282">
        <f>ROUND(F140*I140,2)</f>
        <v>0</v>
      </c>
    </row>
    <row r="141" spans="1:11">
      <c r="A141" s="12">
        <v>3</v>
      </c>
      <c r="B141" s="13">
        <v>7</v>
      </c>
      <c r="C141" s="14">
        <v>1</v>
      </c>
      <c r="D141" s="20" t="s">
        <v>77</v>
      </c>
      <c r="E141" s="61"/>
      <c r="F141" s="13"/>
      <c r="G141" s="65"/>
      <c r="H141" s="42"/>
      <c r="I141" s="62"/>
      <c r="J141" s="62"/>
      <c r="K141" s="73"/>
    </row>
    <row r="142" spans="1:11">
      <c r="A142" s="12">
        <v>3</v>
      </c>
      <c r="B142" s="13">
        <v>7</v>
      </c>
      <c r="C142" s="14">
        <v>2</v>
      </c>
      <c r="D142" t="s">
        <v>64</v>
      </c>
      <c r="E142" s="61"/>
      <c r="F142" s="13"/>
      <c r="G142" s="65"/>
      <c r="H142" s="42"/>
      <c r="I142" s="62"/>
      <c r="J142" s="62"/>
      <c r="K142" s="73"/>
    </row>
    <row r="143" spans="1:11">
      <c r="A143" s="12">
        <v>3</v>
      </c>
      <c r="B143" s="13">
        <v>7</v>
      </c>
      <c r="C143" s="14">
        <v>3</v>
      </c>
      <c r="D143" s="20" t="s">
        <v>78</v>
      </c>
      <c r="E143" s="61"/>
      <c r="F143" s="13"/>
      <c r="G143" s="65"/>
      <c r="H143" s="42"/>
      <c r="I143" s="62"/>
      <c r="J143" s="62"/>
      <c r="K143" s="73"/>
    </row>
    <row r="144" spans="1:11">
      <c r="A144" s="12">
        <v>3</v>
      </c>
      <c r="B144" s="13">
        <v>7</v>
      </c>
      <c r="C144" s="14">
        <v>4</v>
      </c>
      <c r="D144" t="s">
        <v>43</v>
      </c>
      <c r="E144" s="61"/>
      <c r="F144" s="13"/>
      <c r="G144" s="65"/>
      <c r="H144" s="42"/>
      <c r="I144" s="62"/>
      <c r="J144" s="62"/>
      <c r="K144" s="73"/>
    </row>
    <row r="145" spans="1:11">
      <c r="A145" s="12">
        <v>3</v>
      </c>
      <c r="B145" s="13">
        <v>7</v>
      </c>
      <c r="C145" s="14">
        <v>5</v>
      </c>
      <c r="D145" t="s">
        <v>79</v>
      </c>
      <c r="E145" s="61"/>
      <c r="F145" s="13"/>
      <c r="G145" s="65"/>
      <c r="H145" s="42"/>
      <c r="I145" s="283"/>
      <c r="J145" s="283"/>
      <c r="K145" s="284"/>
    </row>
    <row r="146" spans="1:11">
      <c r="A146" s="81">
        <v>3</v>
      </c>
      <c r="B146" s="82">
        <v>8</v>
      </c>
      <c r="C146" s="86">
        <v>0</v>
      </c>
      <c r="D146" s="85" t="s">
        <v>80</v>
      </c>
      <c r="E146" s="127" t="s">
        <v>38</v>
      </c>
      <c r="F146" s="82">
        <v>10</v>
      </c>
      <c r="G146" s="219">
        <v>0</v>
      </c>
      <c r="H146" s="82">
        <v>21</v>
      </c>
      <c r="I146" s="218">
        <f>G146*(1+H146/100)</f>
        <v>0</v>
      </c>
      <c r="J146" s="281">
        <f>ROUND(F146*G146,2)</f>
        <v>0</v>
      </c>
      <c r="K146" s="282">
        <f>ROUND(F146*I146,2)</f>
        <v>0</v>
      </c>
    </row>
    <row r="147" spans="1:11">
      <c r="A147" s="12">
        <v>3</v>
      </c>
      <c r="B147" s="13">
        <v>8</v>
      </c>
      <c r="C147" s="14">
        <v>1</v>
      </c>
      <c r="D147" s="20" t="s">
        <v>81</v>
      </c>
      <c r="E147" s="61"/>
      <c r="F147" s="13"/>
      <c r="G147" s="65"/>
      <c r="H147" s="217"/>
      <c r="I147" s="62"/>
      <c r="J147" s="62"/>
      <c r="K147" s="73"/>
    </row>
    <row r="148" spans="1:11">
      <c r="A148" s="12">
        <v>3</v>
      </c>
      <c r="B148" s="13">
        <v>8</v>
      </c>
      <c r="C148" s="14">
        <v>2</v>
      </c>
      <c r="D148" t="s">
        <v>64</v>
      </c>
      <c r="E148" s="61"/>
      <c r="F148" s="13"/>
      <c r="G148" s="65"/>
      <c r="H148" s="217"/>
      <c r="I148" s="62"/>
      <c r="J148" s="62"/>
      <c r="K148" s="73"/>
    </row>
    <row r="149" spans="1:11">
      <c r="A149" s="12">
        <v>3</v>
      </c>
      <c r="B149" s="13">
        <v>8</v>
      </c>
      <c r="C149" s="14">
        <v>3</v>
      </c>
      <c r="D149" s="20" t="s">
        <v>78</v>
      </c>
      <c r="E149" s="61"/>
      <c r="F149" s="13"/>
      <c r="G149" s="65"/>
      <c r="H149" s="217"/>
      <c r="I149" s="62"/>
      <c r="J149" s="62"/>
      <c r="K149" s="73"/>
    </row>
    <row r="150" spans="1:11">
      <c r="A150" s="12">
        <v>3</v>
      </c>
      <c r="B150" s="13">
        <v>8</v>
      </c>
      <c r="C150" s="14">
        <v>4</v>
      </c>
      <c r="D150" t="s">
        <v>43</v>
      </c>
      <c r="E150" s="61"/>
      <c r="F150" s="13"/>
      <c r="G150" s="65"/>
      <c r="H150" s="217"/>
      <c r="I150" s="62"/>
      <c r="J150" s="62"/>
      <c r="K150" s="73"/>
    </row>
    <row r="151" spans="1:11">
      <c r="A151" s="12">
        <v>3</v>
      </c>
      <c r="B151" s="13">
        <v>8</v>
      </c>
      <c r="C151" s="14">
        <v>5</v>
      </c>
      <c r="D151" t="s">
        <v>82</v>
      </c>
      <c r="E151" s="61"/>
      <c r="F151" s="13"/>
      <c r="G151" s="65"/>
      <c r="H151" s="217"/>
      <c r="I151" s="283"/>
      <c r="J151" s="283"/>
      <c r="K151" s="284"/>
    </row>
    <row r="152" spans="1:11">
      <c r="A152" s="81">
        <v>3</v>
      </c>
      <c r="B152" s="82">
        <v>9</v>
      </c>
      <c r="C152" s="86">
        <v>0</v>
      </c>
      <c r="D152" s="85" t="s">
        <v>83</v>
      </c>
      <c r="E152" s="127" t="s">
        <v>38</v>
      </c>
      <c r="F152" s="82">
        <v>10</v>
      </c>
      <c r="G152" s="219">
        <v>0</v>
      </c>
      <c r="H152" s="82">
        <v>21</v>
      </c>
      <c r="I152" s="218">
        <f>G152*(1+H152/100)</f>
        <v>0</v>
      </c>
      <c r="J152" s="281">
        <f>ROUND(F152*G152,2)</f>
        <v>0</v>
      </c>
      <c r="K152" s="282">
        <f>ROUND(F152*I152,2)</f>
        <v>0</v>
      </c>
    </row>
    <row r="153" spans="1:11">
      <c r="A153" s="12">
        <v>3</v>
      </c>
      <c r="B153" s="13">
        <v>9</v>
      </c>
      <c r="C153" s="14">
        <v>1</v>
      </c>
      <c r="D153" s="20" t="s">
        <v>84</v>
      </c>
      <c r="E153" s="61"/>
      <c r="F153" s="13"/>
      <c r="G153" s="65"/>
      <c r="H153" s="217"/>
      <c r="I153" s="62"/>
      <c r="J153" s="62"/>
      <c r="K153" s="73"/>
    </row>
    <row r="154" spans="1:11">
      <c r="A154" s="12">
        <v>3</v>
      </c>
      <c r="B154" s="13">
        <v>9</v>
      </c>
      <c r="C154" s="14">
        <v>2</v>
      </c>
      <c r="D154" t="s">
        <v>64</v>
      </c>
      <c r="E154" s="61"/>
      <c r="F154" s="13"/>
      <c r="G154" s="65"/>
      <c r="H154" s="217"/>
      <c r="I154" s="62"/>
      <c r="J154" s="62"/>
      <c r="K154" s="73"/>
    </row>
    <row r="155" spans="1:11">
      <c r="A155" s="12">
        <v>3</v>
      </c>
      <c r="B155" s="13">
        <v>9</v>
      </c>
      <c r="C155" s="14">
        <v>3</v>
      </c>
      <c r="D155" s="20" t="s">
        <v>78</v>
      </c>
      <c r="E155" s="61"/>
      <c r="F155" s="13"/>
      <c r="G155" s="65"/>
      <c r="H155" s="217"/>
      <c r="I155" s="62"/>
      <c r="J155" s="62"/>
      <c r="K155" s="73"/>
    </row>
    <row r="156" spans="1:11">
      <c r="A156" s="12">
        <v>3</v>
      </c>
      <c r="B156" s="13">
        <v>9</v>
      </c>
      <c r="C156" s="14">
        <v>4</v>
      </c>
      <c r="D156" t="s">
        <v>43</v>
      </c>
      <c r="E156" s="61"/>
      <c r="F156" s="13"/>
      <c r="G156" s="65"/>
      <c r="H156" s="217"/>
      <c r="I156" s="62"/>
      <c r="J156" s="62"/>
      <c r="K156" s="73"/>
    </row>
    <row r="157" spans="1:11">
      <c r="A157" s="12">
        <v>3</v>
      </c>
      <c r="B157" s="13">
        <v>9</v>
      </c>
      <c r="C157" s="14">
        <v>5</v>
      </c>
      <c r="D157" t="s">
        <v>85</v>
      </c>
      <c r="E157" s="61"/>
      <c r="F157" s="13"/>
      <c r="G157" s="65"/>
      <c r="H157" s="217"/>
      <c r="I157" s="283"/>
      <c r="J157" s="283"/>
      <c r="K157" s="284"/>
    </row>
    <row r="158" spans="1:11">
      <c r="A158" s="81">
        <v>3</v>
      </c>
      <c r="B158" s="82">
        <v>10</v>
      </c>
      <c r="C158" s="86">
        <v>0</v>
      </c>
      <c r="D158" s="85" t="s">
        <v>86</v>
      </c>
      <c r="E158" s="127" t="s">
        <v>38</v>
      </c>
      <c r="F158" s="82">
        <v>10</v>
      </c>
      <c r="G158" s="219">
        <v>0</v>
      </c>
      <c r="H158" s="82">
        <v>21</v>
      </c>
      <c r="I158" s="218">
        <f>G158*(1+H158/100)</f>
        <v>0</v>
      </c>
      <c r="J158" s="281">
        <f>ROUND(F158*G158,2)</f>
        <v>0</v>
      </c>
      <c r="K158" s="282">
        <f>ROUND(F158*I158,2)</f>
        <v>0</v>
      </c>
    </row>
    <row r="159" spans="1:11">
      <c r="A159" s="12">
        <v>3</v>
      </c>
      <c r="B159" s="13">
        <v>10</v>
      </c>
      <c r="C159" s="14">
        <v>1</v>
      </c>
      <c r="D159" s="20" t="s">
        <v>87</v>
      </c>
      <c r="E159" s="61"/>
      <c r="F159" s="13"/>
      <c r="G159" s="65"/>
      <c r="H159" s="42"/>
      <c r="I159" s="62"/>
      <c r="J159" s="62"/>
      <c r="K159" s="73"/>
    </row>
    <row r="160" spans="1:11">
      <c r="A160" s="12">
        <v>3</v>
      </c>
      <c r="B160" s="13">
        <v>10</v>
      </c>
      <c r="C160" s="14">
        <v>2</v>
      </c>
      <c r="D160" t="s">
        <v>64</v>
      </c>
      <c r="E160" s="61"/>
      <c r="F160" s="13"/>
      <c r="G160" s="65"/>
      <c r="H160" s="42"/>
      <c r="I160" s="62"/>
      <c r="J160" s="62"/>
      <c r="K160" s="73"/>
    </row>
    <row r="161" spans="1:11">
      <c r="A161" s="12">
        <v>3</v>
      </c>
      <c r="B161" s="13">
        <v>10</v>
      </c>
      <c r="C161" s="14">
        <v>3</v>
      </c>
      <c r="D161" s="20" t="s">
        <v>78</v>
      </c>
      <c r="E161" s="61"/>
      <c r="F161" s="13"/>
      <c r="G161" s="65"/>
      <c r="H161" s="42"/>
      <c r="I161" s="62"/>
      <c r="J161" s="62"/>
      <c r="K161" s="73"/>
    </row>
    <row r="162" spans="1:11">
      <c r="A162" s="12">
        <v>3</v>
      </c>
      <c r="B162" s="13">
        <v>10</v>
      </c>
      <c r="C162" s="14">
        <v>4</v>
      </c>
      <c r="D162" t="s">
        <v>43</v>
      </c>
      <c r="E162" s="61"/>
      <c r="F162" s="13"/>
      <c r="G162" s="65"/>
      <c r="H162" s="42"/>
      <c r="I162" s="62"/>
      <c r="J162" s="62"/>
      <c r="K162" s="73"/>
    </row>
    <row r="163" spans="1:11">
      <c r="A163" s="12">
        <v>3</v>
      </c>
      <c r="B163" s="13">
        <v>10</v>
      </c>
      <c r="C163" s="14">
        <v>5</v>
      </c>
      <c r="D163" t="s">
        <v>79</v>
      </c>
      <c r="E163" s="61"/>
      <c r="F163" s="13"/>
      <c r="G163" s="65"/>
      <c r="H163" s="42"/>
      <c r="I163" s="283"/>
      <c r="J163" s="283"/>
      <c r="K163" s="284"/>
    </row>
    <row r="164" spans="1:11">
      <c r="A164" s="81">
        <v>3</v>
      </c>
      <c r="B164" s="82">
        <v>11</v>
      </c>
      <c r="C164" s="86">
        <v>0</v>
      </c>
      <c r="D164" s="85" t="s">
        <v>88</v>
      </c>
      <c r="E164" s="127" t="s">
        <v>38</v>
      </c>
      <c r="F164" s="82">
        <v>10</v>
      </c>
      <c r="G164" s="219">
        <v>0</v>
      </c>
      <c r="H164" s="82">
        <v>21</v>
      </c>
      <c r="I164" s="218">
        <f>G164*(1+H164/100)</f>
        <v>0</v>
      </c>
      <c r="J164" s="281">
        <f>ROUND(F164*G164,2)</f>
        <v>0</v>
      </c>
      <c r="K164" s="282">
        <f>ROUND(F164*I164,2)</f>
        <v>0</v>
      </c>
    </row>
    <row r="165" spans="1:11">
      <c r="A165" s="12">
        <v>3</v>
      </c>
      <c r="B165" s="13">
        <v>11</v>
      </c>
      <c r="C165" s="14">
        <v>1</v>
      </c>
      <c r="D165" s="20" t="s">
        <v>89</v>
      </c>
      <c r="E165" s="61"/>
      <c r="F165" s="13"/>
      <c r="G165" s="65"/>
      <c r="H165" s="217"/>
      <c r="I165" s="62"/>
      <c r="J165" s="62"/>
      <c r="K165" s="73"/>
    </row>
    <row r="166" spans="1:11">
      <c r="A166" s="12">
        <v>3</v>
      </c>
      <c r="B166" s="13">
        <v>11</v>
      </c>
      <c r="C166" s="14">
        <v>2</v>
      </c>
      <c r="D166" t="s">
        <v>64</v>
      </c>
      <c r="E166" s="61"/>
      <c r="F166" s="13"/>
      <c r="G166" s="65"/>
      <c r="H166" s="217"/>
      <c r="I166" s="62"/>
      <c r="J166" s="62"/>
      <c r="K166" s="73"/>
    </row>
    <row r="167" spans="1:11">
      <c r="A167" s="12">
        <v>3</v>
      </c>
      <c r="B167" s="13">
        <v>11</v>
      </c>
      <c r="C167" s="14">
        <v>3</v>
      </c>
      <c r="D167" s="20" t="s">
        <v>78</v>
      </c>
      <c r="E167" s="61"/>
      <c r="F167" s="13"/>
      <c r="G167" s="65"/>
      <c r="H167" s="217"/>
      <c r="I167" s="62"/>
      <c r="J167" s="62"/>
      <c r="K167" s="73"/>
    </row>
    <row r="168" spans="1:11">
      <c r="A168" s="12">
        <v>3</v>
      </c>
      <c r="B168" s="13">
        <v>11</v>
      </c>
      <c r="C168" s="14">
        <v>4</v>
      </c>
      <c r="D168" t="s">
        <v>43</v>
      </c>
      <c r="E168" s="61"/>
      <c r="F168" s="13"/>
      <c r="G168" s="65"/>
      <c r="H168" s="217"/>
      <c r="I168" s="62"/>
      <c r="J168" s="62"/>
      <c r="K168" s="73"/>
    </row>
    <row r="169" spans="1:11">
      <c r="A169" s="12">
        <v>3</v>
      </c>
      <c r="B169" s="13">
        <v>11</v>
      </c>
      <c r="C169" s="14">
        <v>5</v>
      </c>
      <c r="D169" t="s">
        <v>79</v>
      </c>
      <c r="E169" s="61"/>
      <c r="F169" s="13"/>
      <c r="G169" s="65"/>
      <c r="H169" s="217"/>
      <c r="I169" s="283"/>
      <c r="J169" s="283"/>
      <c r="K169" s="284"/>
    </row>
    <row r="170" spans="1:11">
      <c r="A170" s="81">
        <v>3</v>
      </c>
      <c r="B170" s="82">
        <v>12</v>
      </c>
      <c r="C170" s="86">
        <v>0</v>
      </c>
      <c r="D170" s="85" t="s">
        <v>90</v>
      </c>
      <c r="E170" s="127" t="s">
        <v>38</v>
      </c>
      <c r="F170" s="82">
        <v>10</v>
      </c>
      <c r="G170" s="219">
        <v>0</v>
      </c>
      <c r="H170" s="82">
        <v>21</v>
      </c>
      <c r="I170" s="218">
        <f>G170*(1+H170/100)</f>
        <v>0</v>
      </c>
      <c r="J170" s="281">
        <f>ROUND(F170*G170,2)</f>
        <v>0</v>
      </c>
      <c r="K170" s="282">
        <f>ROUND(F170*I170,2)</f>
        <v>0</v>
      </c>
    </row>
    <row r="171" spans="1:11">
      <c r="A171" s="12">
        <v>3</v>
      </c>
      <c r="B171" s="13">
        <v>12</v>
      </c>
      <c r="C171" s="14">
        <v>1</v>
      </c>
      <c r="D171" s="20" t="s">
        <v>91</v>
      </c>
      <c r="E171" s="61"/>
      <c r="F171" s="13"/>
      <c r="G171" s="65"/>
      <c r="H171" s="217"/>
      <c r="I171" s="62"/>
      <c r="J171" s="62"/>
      <c r="K171" s="73"/>
    </row>
    <row r="172" spans="1:11">
      <c r="A172" s="12">
        <v>3</v>
      </c>
      <c r="B172" s="13">
        <v>12</v>
      </c>
      <c r="C172" s="14">
        <v>2</v>
      </c>
      <c r="D172" t="s">
        <v>64</v>
      </c>
      <c r="E172" s="61"/>
      <c r="F172" s="13"/>
      <c r="G172" s="65"/>
      <c r="H172" s="217"/>
      <c r="I172" s="62"/>
      <c r="J172" s="62"/>
      <c r="K172" s="73"/>
    </row>
    <row r="173" spans="1:11">
      <c r="A173" s="12">
        <v>3</v>
      </c>
      <c r="B173" s="13">
        <v>12</v>
      </c>
      <c r="C173" s="14">
        <v>3</v>
      </c>
      <c r="D173" s="20" t="s">
        <v>78</v>
      </c>
      <c r="E173" s="61"/>
      <c r="F173" s="13"/>
      <c r="G173" s="65"/>
      <c r="H173" s="217"/>
      <c r="I173" s="62"/>
      <c r="J173" s="62"/>
      <c r="K173" s="73"/>
    </row>
    <row r="174" spans="1:11">
      <c r="A174" s="12">
        <v>3</v>
      </c>
      <c r="B174" s="13">
        <v>12</v>
      </c>
      <c r="C174" s="14">
        <v>4</v>
      </c>
      <c r="D174" t="s">
        <v>43</v>
      </c>
      <c r="E174" s="61"/>
      <c r="F174" s="13"/>
      <c r="G174" s="65"/>
      <c r="H174" s="217"/>
      <c r="I174" s="62"/>
      <c r="J174" s="62"/>
      <c r="K174" s="73"/>
    </row>
    <row r="175" spans="1:11">
      <c r="A175" s="12">
        <v>3</v>
      </c>
      <c r="B175" s="13">
        <v>12</v>
      </c>
      <c r="C175" s="14">
        <v>5</v>
      </c>
      <c r="D175" t="s">
        <v>85</v>
      </c>
      <c r="E175" s="61"/>
      <c r="F175" s="13"/>
      <c r="G175" s="65"/>
      <c r="H175" s="217"/>
      <c r="I175" s="283"/>
      <c r="J175" s="283"/>
      <c r="K175" s="284"/>
    </row>
    <row r="176" spans="1:11">
      <c r="A176" s="81">
        <v>3</v>
      </c>
      <c r="B176" s="82">
        <v>13</v>
      </c>
      <c r="C176" s="86">
        <v>0</v>
      </c>
      <c r="D176" s="85" t="s">
        <v>92</v>
      </c>
      <c r="E176" s="87" t="s">
        <v>93</v>
      </c>
      <c r="F176" s="82">
        <v>10</v>
      </c>
      <c r="G176" s="219">
        <v>0</v>
      </c>
      <c r="H176" s="82">
        <v>21</v>
      </c>
      <c r="I176" s="218">
        <f>G176*(1+H176/100)</f>
        <v>0</v>
      </c>
      <c r="J176" s="281">
        <f>ROUND(F176*G176,2)</f>
        <v>0</v>
      </c>
      <c r="K176" s="282">
        <f>ROUND(F176*I176,2)</f>
        <v>0</v>
      </c>
    </row>
    <row r="177" spans="1:11">
      <c r="A177" s="12">
        <v>3</v>
      </c>
      <c r="B177" s="90">
        <v>13</v>
      </c>
      <c r="C177" s="91">
        <v>1</v>
      </c>
      <c r="D177" s="115" t="s">
        <v>94</v>
      </c>
      <c r="E177" s="185"/>
      <c r="F177" s="90"/>
      <c r="G177" s="186"/>
      <c r="H177" s="97"/>
      <c r="I177" s="187"/>
      <c r="J177" s="187"/>
      <c r="K177" s="73"/>
    </row>
    <row r="178" spans="1:11" ht="25.8" customHeight="1">
      <c r="A178" s="246" t="s">
        <v>118</v>
      </c>
      <c r="B178" s="247"/>
      <c r="C178" s="247"/>
      <c r="D178" s="247"/>
      <c r="E178" s="247"/>
      <c r="F178" s="247"/>
      <c r="G178" s="247"/>
      <c r="H178" s="247"/>
      <c r="I178" s="248"/>
      <c r="J178" s="287">
        <f>SUM(J104:J176)</f>
        <v>0</v>
      </c>
      <c r="K178" s="275"/>
    </row>
    <row r="179" spans="1:11" ht="22.2" customHeight="1">
      <c r="A179" s="246" t="s">
        <v>121</v>
      </c>
      <c r="B179" s="247"/>
      <c r="C179" s="247"/>
      <c r="D179" s="247"/>
      <c r="E179" s="247"/>
      <c r="F179" s="247"/>
      <c r="G179" s="247"/>
      <c r="H179" s="247"/>
      <c r="I179" s="248"/>
      <c r="J179" s="287">
        <f>J180-J178</f>
        <v>0</v>
      </c>
      <c r="K179" s="275"/>
    </row>
    <row r="180" spans="1:11" ht="22.8" customHeight="1">
      <c r="A180" s="246" t="s">
        <v>119</v>
      </c>
      <c r="B180" s="247"/>
      <c r="C180" s="247"/>
      <c r="D180" s="247"/>
      <c r="E180" s="247"/>
      <c r="F180" s="247"/>
      <c r="G180" s="247"/>
      <c r="H180" s="247"/>
      <c r="I180" s="248"/>
      <c r="J180" s="287">
        <f>SUM(K104:K176)</f>
        <v>0</v>
      </c>
      <c r="K180" s="275"/>
    </row>
    <row r="181" spans="1:11" ht="40.200000000000003" customHeight="1">
      <c r="A181" s="252" t="s">
        <v>120</v>
      </c>
      <c r="B181" s="253"/>
      <c r="C181" s="253"/>
      <c r="D181" s="253"/>
      <c r="E181" s="253"/>
      <c r="F181" s="253"/>
      <c r="G181" s="253"/>
      <c r="H181" s="253"/>
      <c r="I181" s="254"/>
      <c r="J181" s="288">
        <v>22506</v>
      </c>
      <c r="K181" s="289"/>
    </row>
    <row r="182" spans="1:11" ht="17.399999999999999" customHeight="1">
      <c r="A182" s="193"/>
      <c r="B182" s="194"/>
      <c r="C182" s="194"/>
      <c r="D182" s="194"/>
      <c r="E182" s="194"/>
      <c r="F182" s="194"/>
      <c r="G182" s="194"/>
      <c r="H182" s="194"/>
      <c r="I182" s="194"/>
      <c r="J182" s="194"/>
      <c r="K182" s="195"/>
    </row>
    <row r="183" spans="1:11" ht="43.2">
      <c r="A183" s="197" t="s">
        <v>0</v>
      </c>
      <c r="B183" s="197" t="s">
        <v>1</v>
      </c>
      <c r="C183" s="197" t="s">
        <v>2</v>
      </c>
      <c r="D183" s="197" t="s">
        <v>3</v>
      </c>
      <c r="E183" s="198" t="s">
        <v>4</v>
      </c>
      <c r="F183" s="197" t="s">
        <v>128</v>
      </c>
      <c r="G183" s="199" t="s">
        <v>122</v>
      </c>
      <c r="H183" s="200" t="s">
        <v>127</v>
      </c>
      <c r="I183" s="203" t="s">
        <v>123</v>
      </c>
      <c r="J183" s="203" t="s">
        <v>160</v>
      </c>
      <c r="K183" s="204" t="s">
        <v>124</v>
      </c>
    </row>
    <row r="184" spans="1:11">
      <c r="A184" s="205">
        <v>1</v>
      </c>
      <c r="B184" s="205">
        <v>2</v>
      </c>
      <c r="C184" s="206">
        <v>3</v>
      </c>
      <c r="D184" s="205">
        <v>4</v>
      </c>
      <c r="E184" s="207">
        <v>5</v>
      </c>
      <c r="F184" s="205">
        <v>6</v>
      </c>
      <c r="G184" s="208">
        <v>7</v>
      </c>
      <c r="H184" s="209">
        <v>8</v>
      </c>
      <c r="I184" s="210">
        <v>9</v>
      </c>
      <c r="J184" s="209">
        <v>10</v>
      </c>
      <c r="K184" s="210">
        <v>11</v>
      </c>
    </row>
    <row r="185" spans="1:11">
      <c r="A185" s="188">
        <v>4</v>
      </c>
      <c r="B185" s="189">
        <v>1</v>
      </c>
      <c r="C185" s="189">
        <v>0</v>
      </c>
      <c r="D185" s="190" t="s">
        <v>95</v>
      </c>
      <c r="E185" s="191" t="s">
        <v>93</v>
      </c>
      <c r="F185" s="189">
        <v>475</v>
      </c>
      <c r="G185" s="221">
        <v>0</v>
      </c>
      <c r="H185" s="192">
        <v>21</v>
      </c>
      <c r="I185" s="221">
        <f>G185*(1+H185/100)</f>
        <v>0</v>
      </c>
      <c r="J185" s="285">
        <f>ROUND(F185*G185,2)</f>
        <v>0</v>
      </c>
      <c r="K185" s="286">
        <f>ROUND(F185*I185,2)</f>
        <v>0</v>
      </c>
    </row>
    <row r="186" spans="1:11">
      <c r="A186" s="12">
        <v>4</v>
      </c>
      <c r="B186" s="13">
        <v>1</v>
      </c>
      <c r="C186" s="14">
        <v>1</v>
      </c>
      <c r="D186" t="s">
        <v>96</v>
      </c>
      <c r="E186" s="61"/>
      <c r="F186" s="13"/>
      <c r="G186" s="65"/>
      <c r="H186" s="42"/>
      <c r="I186" s="62"/>
      <c r="J186" s="62"/>
      <c r="K186" s="73"/>
    </row>
    <row r="187" spans="1:11">
      <c r="A187" s="12">
        <v>4</v>
      </c>
      <c r="B187" s="13">
        <v>1</v>
      </c>
      <c r="C187" s="14">
        <v>2</v>
      </c>
      <c r="D187" t="s">
        <v>97</v>
      </c>
      <c r="E187" s="61"/>
      <c r="F187" s="13"/>
      <c r="G187" s="65"/>
      <c r="H187" s="42"/>
      <c r="I187" s="62"/>
      <c r="J187" s="62"/>
      <c r="K187" s="73"/>
    </row>
    <row r="188" spans="1:11">
      <c r="A188" s="12">
        <v>4</v>
      </c>
      <c r="B188" s="13">
        <v>1</v>
      </c>
      <c r="C188" s="14">
        <v>3</v>
      </c>
      <c r="D188" t="s">
        <v>98</v>
      </c>
      <c r="E188" s="61"/>
      <c r="F188" s="13"/>
      <c r="G188" s="65"/>
      <c r="H188" s="42"/>
      <c r="I188" s="62"/>
      <c r="J188" s="62"/>
      <c r="K188" s="73"/>
    </row>
    <row r="189" spans="1:11">
      <c r="A189" s="12">
        <v>4</v>
      </c>
      <c r="B189" s="13">
        <v>1</v>
      </c>
      <c r="C189" s="14">
        <v>4</v>
      </c>
      <c r="D189" t="s">
        <v>99</v>
      </c>
      <c r="E189" s="61"/>
      <c r="F189" s="13"/>
      <c r="G189" s="65"/>
      <c r="H189" s="42"/>
      <c r="I189" s="62"/>
      <c r="J189" s="62"/>
      <c r="K189" s="73"/>
    </row>
    <row r="190" spans="1:11">
      <c r="A190" s="12">
        <v>4</v>
      </c>
      <c r="B190" s="90">
        <v>1</v>
      </c>
      <c r="C190" s="91">
        <v>5</v>
      </c>
      <c r="D190" s="115" t="s">
        <v>100</v>
      </c>
      <c r="E190" s="185"/>
      <c r="F190" s="90"/>
      <c r="G190" s="186"/>
      <c r="H190" s="97"/>
      <c r="I190" s="187"/>
      <c r="J190" s="187"/>
      <c r="K190" s="73"/>
    </row>
    <row r="191" spans="1:11" ht="24" customHeight="1">
      <c r="A191" s="246" t="s">
        <v>118</v>
      </c>
      <c r="B191" s="247"/>
      <c r="C191" s="247"/>
      <c r="D191" s="247"/>
      <c r="E191" s="247"/>
      <c r="F191" s="247"/>
      <c r="G191" s="247"/>
      <c r="H191" s="247"/>
      <c r="I191" s="248"/>
      <c r="J191" s="287">
        <f>SUM(J185:J188)</f>
        <v>0</v>
      </c>
      <c r="K191" s="275"/>
    </row>
    <row r="192" spans="1:11" ht="23.4" customHeight="1">
      <c r="A192" s="246" t="s">
        <v>121</v>
      </c>
      <c r="B192" s="247"/>
      <c r="C192" s="247"/>
      <c r="D192" s="247"/>
      <c r="E192" s="247"/>
      <c r="F192" s="247"/>
      <c r="G192" s="247"/>
      <c r="H192" s="247"/>
      <c r="I192" s="248"/>
      <c r="J192" s="287">
        <f>J193-J191</f>
        <v>0</v>
      </c>
      <c r="K192" s="275"/>
    </row>
    <row r="193" spans="1:11" ht="21" customHeight="1">
      <c r="A193" s="246" t="s">
        <v>119</v>
      </c>
      <c r="B193" s="247"/>
      <c r="C193" s="247"/>
      <c r="D193" s="247"/>
      <c r="E193" s="247"/>
      <c r="F193" s="247"/>
      <c r="G193" s="247"/>
      <c r="H193" s="247"/>
      <c r="I193" s="248"/>
      <c r="J193" s="287">
        <f>SUM(K185:K188)</f>
        <v>0</v>
      </c>
      <c r="K193" s="275"/>
    </row>
    <row r="194" spans="1:11" ht="24.6" customHeight="1">
      <c r="A194" s="249" t="s">
        <v>120</v>
      </c>
      <c r="B194" s="250"/>
      <c r="C194" s="250"/>
      <c r="D194" s="250"/>
      <c r="E194" s="250"/>
      <c r="F194" s="250"/>
      <c r="G194" s="250"/>
      <c r="H194" s="250"/>
      <c r="I194" s="251"/>
      <c r="J194" s="290">
        <v>574.75</v>
      </c>
      <c r="K194" s="291"/>
    </row>
    <row r="195" spans="1:11" ht="18">
      <c r="A195" s="196"/>
      <c r="B195" s="196"/>
      <c r="C195" s="196"/>
      <c r="D195" s="196"/>
      <c r="E195" s="196"/>
      <c r="F195" s="196"/>
      <c r="G195" s="196"/>
      <c r="H195" s="196"/>
      <c r="I195" s="196"/>
      <c r="J195" s="196"/>
    </row>
  </sheetData>
  <mergeCells count="32">
    <mergeCell ref="J191:K191"/>
    <mergeCell ref="J192:K192"/>
    <mergeCell ref="J193:K193"/>
    <mergeCell ref="J181:K181"/>
    <mergeCell ref="J194:K194"/>
    <mergeCell ref="J94:K94"/>
    <mergeCell ref="J95:K95"/>
    <mergeCell ref="J178:K178"/>
    <mergeCell ref="J179:K179"/>
    <mergeCell ref="J180:K180"/>
    <mergeCell ref="J96:K96"/>
    <mergeCell ref="J40:K40"/>
    <mergeCell ref="J41:K41"/>
    <mergeCell ref="J42:K42"/>
    <mergeCell ref="J43:K43"/>
    <mergeCell ref="J93:K93"/>
    <mergeCell ref="A193:I193"/>
    <mergeCell ref="A194:I194"/>
    <mergeCell ref="A179:I179"/>
    <mergeCell ref="A180:I180"/>
    <mergeCell ref="A181:I181"/>
    <mergeCell ref="A191:I191"/>
    <mergeCell ref="A192:I192"/>
    <mergeCell ref="A40:I40"/>
    <mergeCell ref="A41:I41"/>
    <mergeCell ref="A42:I42"/>
    <mergeCell ref="A43:I43"/>
    <mergeCell ref="A178:I178"/>
    <mergeCell ref="A93:I93"/>
    <mergeCell ref="A94:I94"/>
    <mergeCell ref="A95:I95"/>
    <mergeCell ref="A96:I9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Bendrieji reikalavimai</vt:lpstr>
      <vt:lpstr>Reikalavimai įrangai</vt:lpstr>
      <vt:lpstr>Techninė specifikacija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Vaiga Žemaitienė</dc:creator>
  <cp:lastModifiedBy>Rita</cp:lastModifiedBy>
  <dcterms:created xsi:type="dcterms:W3CDTF">2026-06-03T15:13:27Z</dcterms:created>
  <dcterms:modified xsi:type="dcterms:W3CDTF">2026-07-27T18:39:34Z</dcterms:modified>
</cp:coreProperties>
</file>